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yecat\OneDrive\Рабочий стол\Краснобогатырская\3. По зам ИА от 16.05.2025 (в рабочем порядке)\"/>
    </mc:Choice>
  </mc:AlternateContent>
  <xr:revisionPtr revIDLastSave="0" documentId="13_ncr:1_{962CC0AC-3C44-4DAB-AF71-3F4FF47AB24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09-01-01" sheetId="8" r:id="rId1"/>
    <sheet name="02-01-01_1" sheetId="9" state="hidden" r:id="rId2"/>
    <sheet name="09-01-01_1" sheetId="10" state="hidden" r:id="rId3"/>
    <sheet name="Source" sheetId="1" r:id="rId4"/>
    <sheet name="SourceObSm" sheetId="2" r:id="rId5"/>
    <sheet name="SmtRes" sheetId="3" r:id="rId6"/>
    <sheet name="EtalonRes" sheetId="4" r:id="rId7"/>
    <sheet name="SrcPoprs" sheetId="5" r:id="rId8"/>
    <sheet name="SrcKA" sheetId="6" r:id="rId9"/>
  </sheets>
  <definedNames>
    <definedName name="_xlnm.Print_Titles" localSheetId="1">'02-01-01_1'!$43:$43</definedName>
    <definedName name="_xlnm.Print_Titles" localSheetId="0">'09-01-01'!$27:$27</definedName>
    <definedName name="_xlnm.Print_Titles" localSheetId="2">'09-01-01_1'!$43:$43</definedName>
    <definedName name="_xlnm.Print_Area" localSheetId="1">'02-01-01_1'!$A$1:$L$67</definedName>
    <definedName name="_xlnm.Print_Area" localSheetId="0">'09-01-01'!$A$1:$K$93</definedName>
    <definedName name="_xlnm.Print_Area" localSheetId="2">'09-01-01_1'!$A$1:$L$113</definedName>
  </definedNames>
  <calcPr calcId="191029" iterate="1"/>
</workbook>
</file>

<file path=xl/calcChain.xml><?xml version="1.0" encoding="utf-8"?>
<calcChain xmlns="http://schemas.openxmlformats.org/spreadsheetml/2006/main">
  <c r="I110" i="10" l="1"/>
  <c r="I107" i="10"/>
  <c r="D110" i="10"/>
  <c r="D107" i="10"/>
  <c r="I104" i="10"/>
  <c r="K104" i="10"/>
  <c r="I103" i="10"/>
  <c r="K103" i="10"/>
  <c r="I100" i="10"/>
  <c r="K100" i="10"/>
  <c r="I99" i="10"/>
  <c r="K99" i="10"/>
  <c r="Z95" i="10"/>
  <c r="Y95" i="10"/>
  <c r="X95" i="10"/>
  <c r="I94" i="10"/>
  <c r="H94" i="10"/>
  <c r="F94" i="10"/>
  <c r="K93" i="10"/>
  <c r="F93" i="10"/>
  <c r="K92" i="10"/>
  <c r="F92" i="10"/>
  <c r="K91" i="10"/>
  <c r="I91" i="10"/>
  <c r="H91" i="10"/>
  <c r="G91" i="10"/>
  <c r="F90" i="10"/>
  <c r="E90" i="10"/>
  <c r="C90" i="10"/>
  <c r="Z88" i="10"/>
  <c r="Y88" i="10"/>
  <c r="X88" i="10"/>
  <c r="I87" i="10"/>
  <c r="H87" i="10"/>
  <c r="F87" i="10"/>
  <c r="K86" i="10"/>
  <c r="F86" i="10"/>
  <c r="K85" i="10"/>
  <c r="F85" i="10"/>
  <c r="K84" i="10"/>
  <c r="I84" i="10"/>
  <c r="H84" i="10"/>
  <c r="G84" i="10"/>
  <c r="F83" i="10"/>
  <c r="E83" i="10"/>
  <c r="C83" i="10"/>
  <c r="Z81" i="10"/>
  <c r="Y81" i="10"/>
  <c r="X81" i="10"/>
  <c r="I80" i="10"/>
  <c r="H80" i="10"/>
  <c r="F80" i="10"/>
  <c r="K79" i="10"/>
  <c r="F79" i="10"/>
  <c r="K78" i="10"/>
  <c r="F78" i="10"/>
  <c r="K77" i="10"/>
  <c r="I77" i="10"/>
  <c r="H77" i="10"/>
  <c r="G77" i="10"/>
  <c r="F76" i="10"/>
  <c r="E76" i="10"/>
  <c r="C76" i="10"/>
  <c r="Z74" i="10"/>
  <c r="Y74" i="10"/>
  <c r="X74" i="10"/>
  <c r="I73" i="10"/>
  <c r="H73" i="10"/>
  <c r="F73" i="10"/>
  <c r="K72" i="10"/>
  <c r="F72" i="10"/>
  <c r="K71" i="10"/>
  <c r="F71" i="10"/>
  <c r="K70" i="10"/>
  <c r="I70" i="10"/>
  <c r="H70" i="10"/>
  <c r="G70" i="10"/>
  <c r="F69" i="10"/>
  <c r="E69" i="10"/>
  <c r="C69" i="10"/>
  <c r="Z67" i="10"/>
  <c r="Y67" i="10"/>
  <c r="X67" i="10"/>
  <c r="I66" i="10"/>
  <c r="H66" i="10"/>
  <c r="F66" i="10"/>
  <c r="K65" i="10"/>
  <c r="F65" i="10"/>
  <c r="K64" i="10"/>
  <c r="F64" i="10"/>
  <c r="K63" i="10"/>
  <c r="I63" i="10"/>
  <c r="H63" i="10"/>
  <c r="G63" i="10"/>
  <c r="F62" i="10"/>
  <c r="E62" i="10"/>
  <c r="C62" i="10"/>
  <c r="Z60" i="10"/>
  <c r="Y60" i="10"/>
  <c r="X60" i="10"/>
  <c r="I59" i="10"/>
  <c r="H59" i="10"/>
  <c r="F59" i="10"/>
  <c r="K58" i="10"/>
  <c r="F58" i="10"/>
  <c r="K57" i="10"/>
  <c r="F57" i="10"/>
  <c r="K56" i="10"/>
  <c r="I56" i="10"/>
  <c r="H56" i="10"/>
  <c r="G56" i="10"/>
  <c r="F55" i="10"/>
  <c r="E55" i="10"/>
  <c r="C55" i="10"/>
  <c r="Z53" i="10"/>
  <c r="Y53" i="10"/>
  <c r="X53" i="10"/>
  <c r="I52" i="10"/>
  <c r="H52" i="10"/>
  <c r="F52" i="10"/>
  <c r="K51" i="10"/>
  <c r="F51" i="10"/>
  <c r="K50" i="10"/>
  <c r="F50" i="10"/>
  <c r="K49" i="10"/>
  <c r="I49" i="10"/>
  <c r="H49" i="10"/>
  <c r="G49" i="10"/>
  <c r="F48" i="10"/>
  <c r="E48" i="10"/>
  <c r="C48" i="10"/>
  <c r="A47" i="10"/>
  <c r="A45" i="10"/>
  <c r="J27" i="10"/>
  <c r="I27" i="10"/>
  <c r="H27" i="10"/>
  <c r="G27" i="10"/>
  <c r="J22" i="10"/>
  <c r="J21" i="10"/>
  <c r="J20" i="10"/>
  <c r="J19" i="10"/>
  <c r="J16" i="10"/>
  <c r="C17" i="10"/>
  <c r="J14" i="10"/>
  <c r="J12" i="10"/>
  <c r="C13" i="10"/>
  <c r="J10" i="10"/>
  <c r="C11" i="10"/>
  <c r="J8" i="10"/>
  <c r="C9" i="10"/>
  <c r="A1" i="10"/>
  <c r="I64" i="9"/>
  <c r="I61" i="9"/>
  <c r="D64" i="9"/>
  <c r="D61" i="9"/>
  <c r="I58" i="9"/>
  <c r="K58" i="9"/>
  <c r="I57" i="9"/>
  <c r="K57" i="9"/>
  <c r="I54" i="9"/>
  <c r="K54" i="9"/>
  <c r="I53" i="9"/>
  <c r="K53" i="9"/>
  <c r="AA49" i="9"/>
  <c r="Y49" i="9"/>
  <c r="X49" i="9"/>
  <c r="K48" i="9"/>
  <c r="I48" i="9"/>
  <c r="H48" i="9"/>
  <c r="G48" i="9"/>
  <c r="F48" i="9"/>
  <c r="E48" i="9"/>
  <c r="C48" i="9"/>
  <c r="A47" i="9"/>
  <c r="A45" i="9"/>
  <c r="J27" i="9"/>
  <c r="I27" i="9"/>
  <c r="H27" i="9"/>
  <c r="G27" i="9"/>
  <c r="J22" i="9"/>
  <c r="J21" i="9"/>
  <c r="J20" i="9"/>
  <c r="J19" i="9"/>
  <c r="J16" i="9"/>
  <c r="C17" i="9"/>
  <c r="J14" i="9"/>
  <c r="J12" i="9"/>
  <c r="C13" i="9"/>
  <c r="J10" i="9"/>
  <c r="C11" i="9"/>
  <c r="J8" i="9"/>
  <c r="C9" i="9"/>
  <c r="A1" i="9"/>
  <c r="H91" i="8"/>
  <c r="H88" i="8"/>
  <c r="C91" i="8"/>
  <c r="C88" i="8"/>
  <c r="J22" i="8"/>
  <c r="I22" i="8"/>
  <c r="H85" i="8"/>
  <c r="J85" i="8"/>
  <c r="H84" i="8"/>
  <c r="J84" i="8"/>
  <c r="H81" i="8"/>
  <c r="J81" i="8"/>
  <c r="H80" i="8"/>
  <c r="J80" i="8"/>
  <c r="Z77" i="8"/>
  <c r="Y77" i="8"/>
  <c r="X77" i="8"/>
  <c r="H76" i="8"/>
  <c r="G76" i="8"/>
  <c r="E76" i="8"/>
  <c r="J75" i="8"/>
  <c r="E75" i="8"/>
  <c r="J74" i="8"/>
  <c r="E74" i="8"/>
  <c r="J73" i="8"/>
  <c r="H73" i="8"/>
  <c r="G73" i="8"/>
  <c r="F73" i="8"/>
  <c r="E72" i="8"/>
  <c r="D72" i="8"/>
  <c r="Z70" i="8"/>
  <c r="Y70" i="8"/>
  <c r="X70" i="8"/>
  <c r="H69" i="8"/>
  <c r="G69" i="8"/>
  <c r="E69" i="8"/>
  <c r="J68" i="8"/>
  <c r="E68" i="8"/>
  <c r="J67" i="8"/>
  <c r="E67" i="8"/>
  <c r="J66" i="8"/>
  <c r="H66" i="8"/>
  <c r="G66" i="8"/>
  <c r="F66" i="8"/>
  <c r="E65" i="8"/>
  <c r="D65" i="8"/>
  <c r="Z63" i="8"/>
  <c r="Y63" i="8"/>
  <c r="X63" i="8"/>
  <c r="H62" i="8"/>
  <c r="G62" i="8"/>
  <c r="E62" i="8"/>
  <c r="J61" i="8"/>
  <c r="E61" i="8"/>
  <c r="J60" i="8"/>
  <c r="E60" i="8"/>
  <c r="J59" i="8"/>
  <c r="H59" i="8"/>
  <c r="G59" i="8"/>
  <c r="F59" i="8"/>
  <c r="E58" i="8"/>
  <c r="D58" i="8"/>
  <c r="Z56" i="8"/>
  <c r="Y56" i="8"/>
  <c r="X56" i="8"/>
  <c r="H55" i="8"/>
  <c r="G55" i="8"/>
  <c r="E55" i="8"/>
  <c r="J54" i="8"/>
  <c r="E54" i="8"/>
  <c r="J53" i="8"/>
  <c r="E53" i="8"/>
  <c r="J52" i="8"/>
  <c r="H52" i="8"/>
  <c r="G52" i="8"/>
  <c r="F52" i="8"/>
  <c r="E51" i="8"/>
  <c r="D51" i="8"/>
  <c r="Z49" i="8"/>
  <c r="Y49" i="8"/>
  <c r="X49" i="8"/>
  <c r="H48" i="8"/>
  <c r="G48" i="8"/>
  <c r="E48" i="8"/>
  <c r="J47" i="8"/>
  <c r="E47" i="8"/>
  <c r="J46" i="8"/>
  <c r="E46" i="8"/>
  <c r="J45" i="8"/>
  <c r="H45" i="8"/>
  <c r="G45" i="8"/>
  <c r="F45" i="8"/>
  <c r="E44" i="8"/>
  <c r="D44" i="8"/>
  <c r="Z42" i="8"/>
  <c r="Y42" i="8"/>
  <c r="X42" i="8"/>
  <c r="H41" i="8"/>
  <c r="G41" i="8"/>
  <c r="E41" i="8"/>
  <c r="J40" i="8"/>
  <c r="E40" i="8"/>
  <c r="J39" i="8"/>
  <c r="E39" i="8"/>
  <c r="J38" i="8"/>
  <c r="H38" i="8"/>
  <c r="G38" i="8"/>
  <c r="F38" i="8"/>
  <c r="E37" i="8"/>
  <c r="D37" i="8"/>
  <c r="Z35" i="8"/>
  <c r="Y35" i="8"/>
  <c r="X35" i="8"/>
  <c r="H34" i="8"/>
  <c r="G34" i="8"/>
  <c r="E34" i="8"/>
  <c r="J33" i="8"/>
  <c r="E33" i="8"/>
  <c r="J32" i="8"/>
  <c r="E32" i="8"/>
  <c r="J31" i="8"/>
  <c r="H31" i="8"/>
  <c r="G31" i="8"/>
  <c r="F31" i="8"/>
  <c r="E30" i="8"/>
  <c r="D30" i="8"/>
  <c r="A29" i="8"/>
  <c r="A11" i="8"/>
  <c r="A6" i="8"/>
  <c r="A1" i="8"/>
  <c r="I16" i="8" l="1"/>
  <c r="I17" i="8"/>
  <c r="I15" i="8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H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J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S28" i="1"/>
  <c r="CY28" i="1" s="1"/>
  <c r="X28" i="1" s="1"/>
  <c r="U28" i="1"/>
  <c r="AH30" i="1" s="1"/>
  <c r="U30" i="1" s="1"/>
  <c r="F52" i="1" s="1"/>
  <c r="AC28" i="1"/>
  <c r="AE28" i="1"/>
  <c r="AD28" i="1" s="1"/>
  <c r="AF28" i="1"/>
  <c r="AG28" i="1"/>
  <c r="AH28" i="1"/>
  <c r="AI28" i="1"/>
  <c r="CW28" i="1" s="1"/>
  <c r="V28" i="1" s="1"/>
  <c r="AI30" i="1" s="1"/>
  <c r="AJ28" i="1"/>
  <c r="CX28" i="1" s="1"/>
  <c r="W28" i="1" s="1"/>
  <c r="AJ30" i="1" s="1"/>
  <c r="AJ26" i="1" s="1"/>
  <c r="CT28" i="1"/>
  <c r="CU28" i="1"/>
  <c r="T28" i="1" s="1"/>
  <c r="AG30" i="1" s="1"/>
  <c r="T30" i="1" s="1"/>
  <c r="CV28" i="1"/>
  <c r="GL28" i="1"/>
  <c r="BZ30" i="1" s="1"/>
  <c r="GN28" i="1"/>
  <c r="CB30" i="1" s="1"/>
  <c r="GO28" i="1"/>
  <c r="CC30" i="1" s="1"/>
  <c r="CC26" i="1" s="1"/>
  <c r="GP28" i="1"/>
  <c r="CD30" i="1" s="1"/>
  <c r="GV28" i="1"/>
  <c r="HC28" i="1"/>
  <c r="GX28" i="1" s="1"/>
  <c r="CJ30" i="1" s="1"/>
  <c r="BA30" i="1" s="1"/>
  <c r="B30" i="1"/>
  <c r="B26" i="1" s="1"/>
  <c r="C30" i="1"/>
  <c r="C26" i="1" s="1"/>
  <c r="D30" i="1"/>
  <c r="D26" i="1" s="1"/>
  <c r="F30" i="1"/>
  <c r="F26" i="1" s="1"/>
  <c r="G30" i="1"/>
  <c r="BX30" i="1"/>
  <c r="BX26" i="1" s="1"/>
  <c r="CK30" i="1"/>
  <c r="CL30" i="1"/>
  <c r="CL26" i="1" s="1"/>
  <c r="CM30" i="1"/>
  <c r="CM26" i="1" s="1"/>
  <c r="B60" i="1"/>
  <c r="B22" i="1" s="1"/>
  <c r="C60" i="1"/>
  <c r="C22" i="1" s="1"/>
  <c r="D60" i="1"/>
  <c r="D22" i="1" s="1"/>
  <c r="F60" i="1"/>
  <c r="F22" i="1" s="1"/>
  <c r="G60" i="1"/>
  <c r="D90" i="1"/>
  <c r="E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FV92" i="1"/>
  <c r="FW92" i="1"/>
  <c r="FX92" i="1"/>
  <c r="FY92" i="1"/>
  <c r="FZ92" i="1"/>
  <c r="GA92" i="1"/>
  <c r="GB92" i="1"/>
  <c r="GC92" i="1"/>
  <c r="GD92" i="1"/>
  <c r="GE92" i="1"/>
  <c r="GF92" i="1"/>
  <c r="GG92" i="1"/>
  <c r="GH92" i="1"/>
  <c r="GI92" i="1"/>
  <c r="GJ92" i="1"/>
  <c r="GK92" i="1"/>
  <c r="GL92" i="1"/>
  <c r="GM92" i="1"/>
  <c r="GN92" i="1"/>
  <c r="GO92" i="1"/>
  <c r="GP92" i="1"/>
  <c r="GQ92" i="1"/>
  <c r="GR92" i="1"/>
  <c r="GS92" i="1"/>
  <c r="GT92" i="1"/>
  <c r="GU92" i="1"/>
  <c r="GV92" i="1"/>
  <c r="GW92" i="1"/>
  <c r="GX92" i="1"/>
  <c r="D94" i="1"/>
  <c r="E96" i="1"/>
  <c r="Z96" i="1"/>
  <c r="AA96" i="1"/>
  <c r="AM96" i="1"/>
  <c r="AN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EF96" i="1"/>
  <c r="EG96" i="1"/>
  <c r="EH96" i="1"/>
  <c r="EI96" i="1"/>
  <c r="EJ96" i="1"/>
  <c r="EK96" i="1"/>
  <c r="EL96" i="1"/>
  <c r="EM96" i="1"/>
  <c r="EN96" i="1"/>
  <c r="EO96" i="1"/>
  <c r="EP96" i="1"/>
  <c r="EQ96" i="1"/>
  <c r="ER96" i="1"/>
  <c r="ES96" i="1"/>
  <c r="ET96" i="1"/>
  <c r="EU96" i="1"/>
  <c r="EV96" i="1"/>
  <c r="EW96" i="1"/>
  <c r="EX96" i="1"/>
  <c r="EY96" i="1"/>
  <c r="EZ96" i="1"/>
  <c r="FA96" i="1"/>
  <c r="FB96" i="1"/>
  <c r="FC96" i="1"/>
  <c r="FD96" i="1"/>
  <c r="FE96" i="1"/>
  <c r="FF96" i="1"/>
  <c r="FG96" i="1"/>
  <c r="FH96" i="1"/>
  <c r="FI96" i="1"/>
  <c r="FJ96" i="1"/>
  <c r="FK96" i="1"/>
  <c r="FL96" i="1"/>
  <c r="FM96" i="1"/>
  <c r="FN96" i="1"/>
  <c r="FO96" i="1"/>
  <c r="FP96" i="1"/>
  <c r="FQ96" i="1"/>
  <c r="FR96" i="1"/>
  <c r="FS96" i="1"/>
  <c r="FT96" i="1"/>
  <c r="FU96" i="1"/>
  <c r="FV96" i="1"/>
  <c r="FW96" i="1"/>
  <c r="FX96" i="1"/>
  <c r="FY96" i="1"/>
  <c r="FZ96" i="1"/>
  <c r="GA96" i="1"/>
  <c r="GB96" i="1"/>
  <c r="GC96" i="1"/>
  <c r="GD96" i="1"/>
  <c r="GE96" i="1"/>
  <c r="GF96" i="1"/>
  <c r="GG96" i="1"/>
  <c r="GH96" i="1"/>
  <c r="GI96" i="1"/>
  <c r="GJ96" i="1"/>
  <c r="GK96" i="1"/>
  <c r="GL96" i="1"/>
  <c r="GM96" i="1"/>
  <c r="GN96" i="1"/>
  <c r="GO96" i="1"/>
  <c r="GP96" i="1"/>
  <c r="GQ96" i="1"/>
  <c r="GR96" i="1"/>
  <c r="GS96" i="1"/>
  <c r="GT96" i="1"/>
  <c r="GU96" i="1"/>
  <c r="GV96" i="1"/>
  <c r="GW96" i="1"/>
  <c r="GX96" i="1"/>
  <c r="S98" i="1"/>
  <c r="CY98" i="1" s="1"/>
  <c r="X98" i="1" s="1"/>
  <c r="T98" i="1"/>
  <c r="AC98" i="1"/>
  <c r="P98" i="1" s="1"/>
  <c r="AE98" i="1"/>
  <c r="AF98" i="1"/>
  <c r="AG98" i="1"/>
  <c r="CU98" i="1" s="1"/>
  <c r="AH98" i="1"/>
  <c r="CV98" i="1" s="1"/>
  <c r="U98" i="1" s="1"/>
  <c r="AI98" i="1"/>
  <c r="AJ98" i="1"/>
  <c r="CQ98" i="1"/>
  <c r="CW98" i="1"/>
  <c r="V98" i="1" s="1"/>
  <c r="CX98" i="1"/>
  <c r="W98" i="1" s="1"/>
  <c r="FR98" i="1"/>
  <c r="GL98" i="1"/>
  <c r="GN98" i="1"/>
  <c r="GO98" i="1"/>
  <c r="GV98" i="1"/>
  <c r="HC98" i="1"/>
  <c r="GX98" i="1" s="1"/>
  <c r="R99" i="1"/>
  <c r="GK99" i="1" s="1"/>
  <c r="T99" i="1"/>
  <c r="U99" i="1"/>
  <c r="AC99" i="1"/>
  <c r="P99" i="1" s="1"/>
  <c r="AE99" i="1"/>
  <c r="AF99" i="1"/>
  <c r="AG99" i="1"/>
  <c r="CU99" i="1" s="1"/>
  <c r="AH99" i="1"/>
  <c r="CV99" i="1" s="1"/>
  <c r="AI99" i="1"/>
  <c r="AJ99" i="1"/>
  <c r="CQ99" i="1"/>
  <c r="CR99" i="1"/>
  <c r="CS99" i="1"/>
  <c r="CW99" i="1"/>
  <c r="V99" i="1" s="1"/>
  <c r="CX99" i="1"/>
  <c r="W99" i="1" s="1"/>
  <c r="FR99" i="1"/>
  <c r="GL99" i="1"/>
  <c r="GN99" i="1"/>
  <c r="GO99" i="1"/>
  <c r="GV99" i="1"/>
  <c r="HC99" i="1"/>
  <c r="GX99" i="1" s="1"/>
  <c r="CJ106" i="1" s="1"/>
  <c r="AC100" i="1"/>
  <c r="AE100" i="1"/>
  <c r="AD100" i="1" s="1"/>
  <c r="AF100" i="1"/>
  <c r="AG100" i="1"/>
  <c r="CU100" i="1" s="1"/>
  <c r="T100" i="1" s="1"/>
  <c r="AH100" i="1"/>
  <c r="CV100" i="1" s="1"/>
  <c r="U100" i="1" s="1"/>
  <c r="AI100" i="1"/>
  <c r="CW100" i="1" s="1"/>
  <c r="V100" i="1" s="1"/>
  <c r="AJ100" i="1"/>
  <c r="CR100" i="1"/>
  <c r="CS100" i="1"/>
  <c r="CT100" i="1"/>
  <c r="CX100" i="1"/>
  <c r="W100" i="1" s="1"/>
  <c r="FR100" i="1"/>
  <c r="GL100" i="1"/>
  <c r="GN100" i="1"/>
  <c r="GO100" i="1"/>
  <c r="GV100" i="1"/>
  <c r="HC100" i="1" s="1"/>
  <c r="GX100" i="1" s="1"/>
  <c r="AC101" i="1"/>
  <c r="CQ101" i="1" s="1"/>
  <c r="AE101" i="1"/>
  <c r="AF101" i="1"/>
  <c r="AG101" i="1"/>
  <c r="AH101" i="1"/>
  <c r="AI101" i="1"/>
  <c r="CW101" i="1" s="1"/>
  <c r="V101" i="1" s="1"/>
  <c r="AJ101" i="1"/>
  <c r="CX101" i="1" s="1"/>
  <c r="W101" i="1" s="1"/>
  <c r="CT101" i="1"/>
  <c r="CU101" i="1"/>
  <c r="T101" i="1" s="1"/>
  <c r="CV101" i="1"/>
  <c r="U101" i="1" s="1"/>
  <c r="FR101" i="1"/>
  <c r="GL101" i="1"/>
  <c r="GN101" i="1"/>
  <c r="GO101" i="1"/>
  <c r="GV101" i="1"/>
  <c r="HC101" i="1" s="1"/>
  <c r="GX101" i="1" s="1"/>
  <c r="AC102" i="1"/>
  <c r="AE102" i="1"/>
  <c r="AF102" i="1"/>
  <c r="AG102" i="1"/>
  <c r="CU102" i="1" s="1"/>
  <c r="T102" i="1" s="1"/>
  <c r="AH102" i="1"/>
  <c r="CV102" i="1" s="1"/>
  <c r="U102" i="1" s="1"/>
  <c r="AI102" i="1"/>
  <c r="CW102" i="1" s="1"/>
  <c r="V102" i="1" s="1"/>
  <c r="AJ102" i="1"/>
  <c r="CR102" i="1"/>
  <c r="CS102" i="1"/>
  <c r="CT102" i="1"/>
  <c r="CX102" i="1"/>
  <c r="W102" i="1" s="1"/>
  <c r="FR102" i="1"/>
  <c r="GL102" i="1"/>
  <c r="GN102" i="1"/>
  <c r="GO102" i="1"/>
  <c r="GV102" i="1"/>
  <c r="HC102" i="1"/>
  <c r="GX102" i="1" s="1"/>
  <c r="AC103" i="1"/>
  <c r="P103" i="1" s="1"/>
  <c r="AE103" i="1"/>
  <c r="R103" i="1" s="1"/>
  <c r="GK103" i="1" s="1"/>
  <c r="AF103" i="1"/>
  <c r="AG103" i="1"/>
  <c r="AH103" i="1"/>
  <c r="CV103" i="1" s="1"/>
  <c r="U103" i="1" s="1"/>
  <c r="AI103" i="1"/>
  <c r="AJ103" i="1"/>
  <c r="CX103" i="1" s="1"/>
  <c r="W103" i="1" s="1"/>
  <c r="CR103" i="1"/>
  <c r="CS103" i="1"/>
  <c r="CT103" i="1"/>
  <c r="CU103" i="1"/>
  <c r="T103" i="1" s="1"/>
  <c r="CW103" i="1"/>
  <c r="V103" i="1" s="1"/>
  <c r="FR103" i="1"/>
  <c r="GL103" i="1"/>
  <c r="GN103" i="1"/>
  <c r="GO103" i="1"/>
  <c r="GV103" i="1"/>
  <c r="HC103" i="1"/>
  <c r="GX103" i="1" s="1"/>
  <c r="AC104" i="1"/>
  <c r="P104" i="1" s="1"/>
  <c r="AE104" i="1"/>
  <c r="AF104" i="1"/>
  <c r="AG104" i="1"/>
  <c r="CU104" i="1" s="1"/>
  <c r="T104" i="1" s="1"/>
  <c r="AH104" i="1"/>
  <c r="CV104" i="1" s="1"/>
  <c r="U104" i="1" s="1"/>
  <c r="AI104" i="1"/>
  <c r="CW104" i="1" s="1"/>
  <c r="V104" i="1" s="1"/>
  <c r="AJ104" i="1"/>
  <c r="CX104" i="1" s="1"/>
  <c r="W104" i="1" s="1"/>
  <c r="CR104" i="1"/>
  <c r="CT104" i="1"/>
  <c r="FR104" i="1"/>
  <c r="GL104" i="1"/>
  <c r="GN104" i="1"/>
  <c r="GO104" i="1"/>
  <c r="GV104" i="1"/>
  <c r="HC104" i="1"/>
  <c r="GX104" i="1" s="1"/>
  <c r="B106" i="1"/>
  <c r="B96" i="1" s="1"/>
  <c r="C106" i="1"/>
  <c r="C96" i="1" s="1"/>
  <c r="D106" i="1"/>
  <c r="D96" i="1" s="1"/>
  <c r="F106" i="1"/>
  <c r="F96" i="1" s="1"/>
  <c r="G106" i="1"/>
  <c r="BD106" i="1"/>
  <c r="F131" i="1" s="1"/>
  <c r="BX106" i="1"/>
  <c r="CK106" i="1"/>
  <c r="CL106" i="1"/>
  <c r="CL96" i="1" s="1"/>
  <c r="CM106" i="1"/>
  <c r="CM96" i="1" s="1"/>
  <c r="B136" i="1"/>
  <c r="B92" i="1" s="1"/>
  <c r="C136" i="1"/>
  <c r="C92" i="1" s="1"/>
  <c r="D136" i="1"/>
  <c r="D92" i="1" s="1"/>
  <c r="F136" i="1"/>
  <c r="F92" i="1" s="1"/>
  <c r="G136" i="1"/>
  <c r="G92" i="1" s="1"/>
  <c r="B166" i="1"/>
  <c r="B18" i="1" s="1"/>
  <c r="C166" i="1"/>
  <c r="C18" i="1" s="1"/>
  <c r="D166" i="1"/>
  <c r="D18" i="1" s="1"/>
  <c r="F166" i="1"/>
  <c r="F18" i="1" s="1"/>
  <c r="G166" i="1"/>
  <c r="G18" i="1" s="1"/>
  <c r="F12" i="6"/>
  <c r="G12" i="6"/>
  <c r="CY12" i="6"/>
  <c r="CB106" i="1" l="1"/>
  <c r="CB96" i="1" s="1"/>
  <c r="BZ106" i="1"/>
  <c r="BZ96" i="1" s="1"/>
  <c r="R48" i="10"/>
  <c r="L50" i="10" s="1"/>
  <c r="R30" i="8"/>
  <c r="K32" i="8" s="1"/>
  <c r="AG106" i="1"/>
  <c r="AG96" i="1" s="1"/>
  <c r="CB26" i="1"/>
  <c r="AS30" i="1"/>
  <c r="BZ26" i="1"/>
  <c r="AQ30" i="1"/>
  <c r="J94" i="10"/>
  <c r="I76" i="8"/>
  <c r="AB76" i="8" s="1"/>
  <c r="J73" i="10"/>
  <c r="I55" i="8"/>
  <c r="AB55" i="8" s="1"/>
  <c r="I48" i="8"/>
  <c r="AB48" i="8" s="1"/>
  <c r="J66" i="10"/>
  <c r="I41" i="8"/>
  <c r="AB41" i="8" s="1"/>
  <c r="J59" i="10"/>
  <c r="S90" i="10"/>
  <c r="J93" i="10" s="1"/>
  <c r="Q90" i="10"/>
  <c r="J92" i="10" s="1"/>
  <c r="I73" i="8"/>
  <c r="Q72" i="8"/>
  <c r="I74" i="8" s="1"/>
  <c r="J91" i="10"/>
  <c r="S72" i="8"/>
  <c r="I75" i="8" s="1"/>
  <c r="CZ28" i="1"/>
  <c r="Y28" i="1" s="1"/>
  <c r="J80" i="10"/>
  <c r="I62" i="8"/>
  <c r="AB62" i="8" s="1"/>
  <c r="S101" i="1"/>
  <c r="Q69" i="10"/>
  <c r="J71" i="10" s="1"/>
  <c r="I52" i="8"/>
  <c r="S51" i="8"/>
  <c r="I54" i="8" s="1"/>
  <c r="J70" i="10"/>
  <c r="S69" i="10"/>
  <c r="J72" i="10" s="1"/>
  <c r="Q51" i="8"/>
  <c r="I53" i="8" s="1"/>
  <c r="S58" i="8"/>
  <c r="I61" i="8" s="1"/>
  <c r="Q76" i="10"/>
  <c r="J78" i="10" s="1"/>
  <c r="Q58" i="8"/>
  <c r="I60" i="8" s="1"/>
  <c r="I59" i="8"/>
  <c r="J77" i="10"/>
  <c r="S76" i="10"/>
  <c r="J79" i="10" s="1"/>
  <c r="AQ83" i="8"/>
  <c r="A83" i="8"/>
  <c r="AQ102" i="10"/>
  <c r="A102" i="10"/>
  <c r="J52" i="10"/>
  <c r="I34" i="8"/>
  <c r="AB34" i="8" s="1"/>
  <c r="CZ98" i="1"/>
  <c r="Y98" i="1" s="1"/>
  <c r="L49" i="10"/>
  <c r="K31" i="8"/>
  <c r="J48" i="9"/>
  <c r="G96" i="1"/>
  <c r="A98" i="10"/>
  <c r="A79" i="8"/>
  <c r="V72" i="8"/>
  <c r="V90" i="10"/>
  <c r="U72" i="8"/>
  <c r="U90" i="10"/>
  <c r="AD104" i="1"/>
  <c r="AB104" i="1" s="1"/>
  <c r="I69" i="8"/>
  <c r="AB69" i="8" s="1"/>
  <c r="J87" i="10"/>
  <c r="S103" i="1"/>
  <c r="J84" i="10"/>
  <c r="S65" i="8"/>
  <c r="I68" i="8" s="1"/>
  <c r="Q65" i="8"/>
  <c r="I67" i="8" s="1"/>
  <c r="Q83" i="10"/>
  <c r="J85" i="10" s="1"/>
  <c r="S83" i="10"/>
  <c r="J86" i="10" s="1"/>
  <c r="I66" i="8"/>
  <c r="S104" i="1"/>
  <c r="Q103" i="1"/>
  <c r="U65" i="8"/>
  <c r="V83" i="10"/>
  <c r="U83" i="10"/>
  <c r="V65" i="8"/>
  <c r="Q104" i="1"/>
  <c r="CP104" i="1" s="1"/>
  <c r="O104" i="1" s="1"/>
  <c r="V69" i="10"/>
  <c r="U69" i="10"/>
  <c r="U51" i="8"/>
  <c r="V51" i="8"/>
  <c r="Q102" i="1"/>
  <c r="U58" i="8"/>
  <c r="V58" i="8"/>
  <c r="V76" i="10"/>
  <c r="U76" i="10"/>
  <c r="I38" i="8"/>
  <c r="J56" i="10"/>
  <c r="S37" i="8"/>
  <c r="I40" i="8" s="1"/>
  <c r="Q55" i="10"/>
  <c r="J57" i="10" s="1"/>
  <c r="Q37" i="8"/>
  <c r="I39" i="8" s="1"/>
  <c r="S55" i="10"/>
  <c r="J58" i="10" s="1"/>
  <c r="U60" i="1"/>
  <c r="U22" i="1" s="1"/>
  <c r="Q99" i="1"/>
  <c r="V37" i="8"/>
  <c r="U37" i="8"/>
  <c r="V55" i="10"/>
  <c r="U55" i="10"/>
  <c r="BD96" i="1"/>
  <c r="AI106" i="1"/>
  <c r="V106" i="1" s="1"/>
  <c r="BY106" i="1"/>
  <c r="AP106" i="1" s="1"/>
  <c r="R48" i="9"/>
  <c r="U26" i="1"/>
  <c r="BC30" i="1"/>
  <c r="S44" i="8"/>
  <c r="I47" i="8" s="1"/>
  <c r="J63" i="10"/>
  <c r="Q44" i="8"/>
  <c r="I46" i="8" s="1"/>
  <c r="I45" i="8"/>
  <c r="S62" i="10"/>
  <c r="J65" i="10" s="1"/>
  <c r="Q62" i="10"/>
  <c r="J64" i="10" s="1"/>
  <c r="AK30" i="1"/>
  <c r="AF30" i="1"/>
  <c r="S102" i="1"/>
  <c r="CT98" i="1"/>
  <c r="Q48" i="10"/>
  <c r="J50" i="10" s="1"/>
  <c r="I31" i="8"/>
  <c r="S30" i="8"/>
  <c r="I33" i="8" s="1"/>
  <c r="S48" i="10"/>
  <c r="J51" i="10" s="1"/>
  <c r="J49" i="10"/>
  <c r="Q30" i="8"/>
  <c r="I32" i="8" s="1"/>
  <c r="G22" i="1"/>
  <c r="A56" i="9"/>
  <c r="AQ56" i="9"/>
  <c r="R102" i="1"/>
  <c r="GK102" i="1" s="1"/>
  <c r="AD99" i="1"/>
  <c r="V48" i="10"/>
  <c r="U48" i="10"/>
  <c r="U30" i="8"/>
  <c r="V30" i="8"/>
  <c r="R28" i="1"/>
  <c r="U48" i="9"/>
  <c r="V48" i="9"/>
  <c r="AT30" i="1"/>
  <c r="AT60" i="1" s="1"/>
  <c r="BD136" i="1"/>
  <c r="AD103" i="1"/>
  <c r="AB103" i="1" s="1"/>
  <c r="R100" i="1"/>
  <c r="GK100" i="1" s="1"/>
  <c r="U44" i="8"/>
  <c r="U62" i="10"/>
  <c r="V44" i="8"/>
  <c r="V62" i="10"/>
  <c r="CR28" i="1"/>
  <c r="S100" i="1"/>
  <c r="G26" i="1"/>
  <c r="A52" i="9"/>
  <c r="S48" i="9"/>
  <c r="Q48" i="9"/>
  <c r="V30" i="1"/>
  <c r="AI26" i="1"/>
  <c r="CJ96" i="1"/>
  <c r="BA106" i="1"/>
  <c r="CR101" i="1"/>
  <c r="R101" i="1"/>
  <c r="GK101" i="1" s="1"/>
  <c r="AD101" i="1"/>
  <c r="AB101" i="1" s="1"/>
  <c r="Q101" i="1"/>
  <c r="AF26" i="1"/>
  <c r="S30" i="1"/>
  <c r="AQ106" i="1"/>
  <c r="BX96" i="1"/>
  <c r="CG106" i="1"/>
  <c r="CQ104" i="1"/>
  <c r="CQ103" i="1"/>
  <c r="CQ102" i="1"/>
  <c r="P102" i="1"/>
  <c r="CS101" i="1"/>
  <c r="S99" i="1"/>
  <c r="AB99" i="1"/>
  <c r="CT99" i="1"/>
  <c r="AD98" i="1"/>
  <c r="AB98" i="1" s="1"/>
  <c r="R98" i="1"/>
  <c r="CR98" i="1"/>
  <c r="CS98" i="1"/>
  <c r="CK96" i="1"/>
  <c r="BB106" i="1"/>
  <c r="BC106" i="1"/>
  <c r="CC106" i="1"/>
  <c r="AJ106" i="1"/>
  <c r="AH106" i="1"/>
  <c r="F50" i="1"/>
  <c r="BA60" i="1"/>
  <c r="BA26" i="1"/>
  <c r="CQ28" i="1"/>
  <c r="AB28" i="1"/>
  <c r="P28" i="1"/>
  <c r="AO106" i="1"/>
  <c r="CS104" i="1"/>
  <c r="R104" i="1"/>
  <c r="GK104" i="1" s="1"/>
  <c r="Q98" i="1"/>
  <c r="AU30" i="1"/>
  <c r="CD26" i="1"/>
  <c r="CQ100" i="1"/>
  <c r="AB100" i="1"/>
  <c r="AD102" i="1"/>
  <c r="AB102" i="1" s="1"/>
  <c r="P101" i="1"/>
  <c r="AG26" i="1"/>
  <c r="BB30" i="1"/>
  <c r="CK26" i="1"/>
  <c r="T26" i="1"/>
  <c r="F51" i="1"/>
  <c r="T60" i="1"/>
  <c r="P100" i="1"/>
  <c r="CG30" i="1"/>
  <c r="AO30" i="1"/>
  <c r="W30" i="1"/>
  <c r="AS26" i="1"/>
  <c r="Q100" i="1"/>
  <c r="Q28" i="1"/>
  <c r="AD30" i="1" s="1"/>
  <c r="BD30" i="1"/>
  <c r="CS28" i="1"/>
  <c r="AS106" i="1" l="1"/>
  <c r="AS96" i="1" s="1"/>
  <c r="T106" i="1"/>
  <c r="T136" i="1" s="1"/>
  <c r="T166" i="1" s="1"/>
  <c r="AI96" i="1"/>
  <c r="W38" i="8"/>
  <c r="H42" i="8"/>
  <c r="AA42" i="8"/>
  <c r="O42" i="8"/>
  <c r="CZ103" i="1"/>
  <c r="Y103" i="1" s="1"/>
  <c r="L84" i="10"/>
  <c r="K66" i="8"/>
  <c r="W77" i="10"/>
  <c r="O81" i="10"/>
  <c r="I81" i="10"/>
  <c r="AA81" i="10"/>
  <c r="I53" i="10"/>
  <c r="AA53" i="10"/>
  <c r="W49" i="10"/>
  <c r="O53" i="10"/>
  <c r="O63" i="8"/>
  <c r="H63" i="8"/>
  <c r="W59" i="8"/>
  <c r="AA63" i="8"/>
  <c r="CP99" i="1"/>
  <c r="O99" i="1" s="1"/>
  <c r="K38" i="8"/>
  <c r="L56" i="10"/>
  <c r="CI106" i="1"/>
  <c r="CI96" i="1" s="1"/>
  <c r="L77" i="10"/>
  <c r="K59" i="8"/>
  <c r="CY102" i="1"/>
  <c r="X102" i="1" s="1"/>
  <c r="CZ102" i="1"/>
  <c r="Y102" i="1" s="1"/>
  <c r="BY96" i="1"/>
  <c r="CP102" i="1"/>
  <c r="O102" i="1" s="1"/>
  <c r="AK26" i="1"/>
  <c r="X30" i="1"/>
  <c r="AA56" i="8"/>
  <c r="W52" i="8"/>
  <c r="O56" i="8"/>
  <c r="H56" i="8"/>
  <c r="W66" i="8"/>
  <c r="O70" i="8"/>
  <c r="AA70" i="8"/>
  <c r="H70" i="8"/>
  <c r="O49" i="8"/>
  <c r="H49" i="8"/>
  <c r="AA49" i="8"/>
  <c r="W45" i="8"/>
  <c r="O77" i="8"/>
  <c r="AA77" i="8"/>
  <c r="W73" i="8"/>
  <c r="H77" i="8"/>
  <c r="CP103" i="1"/>
  <c r="O103" i="1" s="1"/>
  <c r="F161" i="1"/>
  <c r="BD92" i="1"/>
  <c r="CP101" i="1"/>
  <c r="O101" i="1" s="1"/>
  <c r="AT26" i="1"/>
  <c r="O35" i="8"/>
  <c r="H35" i="8"/>
  <c r="AA35" i="8"/>
  <c r="W31" i="8"/>
  <c r="F48" i="1"/>
  <c r="W70" i="10"/>
  <c r="O74" i="10"/>
  <c r="AA74" i="10"/>
  <c r="I74" i="10"/>
  <c r="GK28" i="1"/>
  <c r="AE30" i="1"/>
  <c r="Z49" i="9"/>
  <c r="I49" i="9"/>
  <c r="O49" i="9"/>
  <c r="CY104" i="1"/>
  <c r="X104" i="1" s="1"/>
  <c r="K73" i="8"/>
  <c r="L91" i="10"/>
  <c r="AQ26" i="1"/>
  <c r="AQ60" i="1"/>
  <c r="F40" i="1"/>
  <c r="CY101" i="1"/>
  <c r="X101" i="1" s="1"/>
  <c r="K52" i="8"/>
  <c r="L70" i="10"/>
  <c r="CZ101" i="1"/>
  <c r="Y101" i="1" s="1"/>
  <c r="CY103" i="1"/>
  <c r="X103" i="1" s="1"/>
  <c r="T48" i="10"/>
  <c r="L51" i="10" s="1"/>
  <c r="K53" i="10" s="1"/>
  <c r="T30" i="8"/>
  <c r="K33" i="8" s="1"/>
  <c r="P35" i="8" s="1"/>
  <c r="AS60" i="1"/>
  <c r="F47" i="1"/>
  <c r="F82" i="1"/>
  <c r="L63" i="10"/>
  <c r="K45" i="8"/>
  <c r="I60" i="10"/>
  <c r="AA60" i="10"/>
  <c r="W56" i="10"/>
  <c r="O60" i="10"/>
  <c r="I20" i="8"/>
  <c r="CZ104" i="1"/>
  <c r="Y104" i="1" s="1"/>
  <c r="I67" i="10"/>
  <c r="W63" i="10"/>
  <c r="AA67" i="10"/>
  <c r="O67" i="10"/>
  <c r="AL30" i="1"/>
  <c r="T48" i="9"/>
  <c r="CZ100" i="1"/>
  <c r="Y100" i="1" s="1"/>
  <c r="L48" i="9"/>
  <c r="CY100" i="1"/>
  <c r="X100" i="1" s="1"/>
  <c r="BC26" i="1"/>
  <c r="BC60" i="1"/>
  <c r="F46" i="1"/>
  <c r="I88" i="10"/>
  <c r="W84" i="10"/>
  <c r="O88" i="10"/>
  <c r="AA88" i="10"/>
  <c r="W91" i="10"/>
  <c r="AA95" i="10"/>
  <c r="O95" i="10"/>
  <c r="I95" i="10"/>
  <c r="F55" i="1"/>
  <c r="BD26" i="1"/>
  <c r="BD60" i="1"/>
  <c r="BC96" i="1"/>
  <c r="F122" i="1"/>
  <c r="BC136" i="1"/>
  <c r="AD26" i="1"/>
  <c r="Q30" i="1"/>
  <c r="T22" i="1"/>
  <c r="F81" i="1"/>
  <c r="AD106" i="1"/>
  <c r="AH96" i="1"/>
  <c r="U106" i="1"/>
  <c r="AX106" i="1"/>
  <c r="CG96" i="1"/>
  <c r="W26" i="1"/>
  <c r="F54" i="1"/>
  <c r="W60" i="1"/>
  <c r="AJ96" i="1"/>
  <c r="W106" i="1"/>
  <c r="F53" i="1"/>
  <c r="V26" i="1"/>
  <c r="V60" i="1"/>
  <c r="AQ96" i="1"/>
  <c r="AQ136" i="1"/>
  <c r="F116" i="1"/>
  <c r="CG26" i="1"/>
  <c r="AX30" i="1"/>
  <c r="F49" i="1"/>
  <c r="AU60" i="1"/>
  <c r="AU26" i="1"/>
  <c r="CC96" i="1"/>
  <c r="AT106" i="1"/>
  <c r="GK98" i="1"/>
  <c r="AE106" i="1"/>
  <c r="S26" i="1"/>
  <c r="S60" i="1"/>
  <c r="F45" i="1"/>
  <c r="CP98" i="1"/>
  <c r="O98" i="1" s="1"/>
  <c r="V96" i="1"/>
  <c r="F129" i="1"/>
  <c r="V136" i="1"/>
  <c r="BB26" i="1"/>
  <c r="F43" i="1"/>
  <c r="BB60" i="1"/>
  <c r="AO96" i="1"/>
  <c r="AO136" i="1"/>
  <c r="F110" i="1"/>
  <c r="AP96" i="1"/>
  <c r="F115" i="1"/>
  <c r="AP136" i="1"/>
  <c r="BA96" i="1"/>
  <c r="BA136" i="1"/>
  <c r="BA166" i="1" s="1"/>
  <c r="F126" i="1"/>
  <c r="AF106" i="1"/>
  <c r="CY99" i="1"/>
  <c r="X99" i="1" s="1"/>
  <c r="CZ99" i="1"/>
  <c r="Y99" i="1" s="1"/>
  <c r="AO60" i="1"/>
  <c r="AO26" i="1"/>
  <c r="F34" i="1"/>
  <c r="AT22" i="1"/>
  <c r="F78" i="1"/>
  <c r="CP100" i="1"/>
  <c r="O100" i="1" s="1"/>
  <c r="AC30" i="1"/>
  <c r="CP28" i="1"/>
  <c r="O28" i="1" s="1"/>
  <c r="F80" i="1"/>
  <c r="BA22" i="1"/>
  <c r="BB96" i="1"/>
  <c r="F119" i="1"/>
  <c r="BB136" i="1"/>
  <c r="AC106" i="1"/>
  <c r="F123" i="1" l="1"/>
  <c r="AS136" i="1"/>
  <c r="F127" i="1"/>
  <c r="AZ106" i="1"/>
  <c r="AZ96" i="1" s="1"/>
  <c r="T96" i="1"/>
  <c r="F76" i="1"/>
  <c r="BC22" i="1"/>
  <c r="R90" i="10"/>
  <c r="L92" i="10" s="1"/>
  <c r="P95" i="10" s="1"/>
  <c r="R72" i="8"/>
  <c r="K74" i="8" s="1"/>
  <c r="P67" i="10"/>
  <c r="I56" i="9"/>
  <c r="I52" i="9"/>
  <c r="AL106" i="1"/>
  <c r="T37" i="8"/>
  <c r="K40" i="8" s="1"/>
  <c r="T55" i="10"/>
  <c r="L58" i="10" s="1"/>
  <c r="P49" i="9"/>
  <c r="K49" i="9"/>
  <c r="T58" i="8"/>
  <c r="K61" i="8" s="1"/>
  <c r="T76" i="10"/>
  <c r="L79" i="10" s="1"/>
  <c r="AK106" i="1"/>
  <c r="X106" i="1" s="1"/>
  <c r="R37" i="8"/>
  <c r="K39" i="8" s="1"/>
  <c r="P42" i="8" s="1"/>
  <c r="R55" i="10"/>
  <c r="L57" i="10" s="1"/>
  <c r="P60" i="10" s="1"/>
  <c r="AS22" i="1"/>
  <c r="F77" i="1"/>
  <c r="R58" i="8"/>
  <c r="K60" i="8" s="1"/>
  <c r="P63" i="8" s="1"/>
  <c r="R76" i="10"/>
  <c r="L78" i="10" s="1"/>
  <c r="T83" i="10"/>
  <c r="L86" i="10" s="1"/>
  <c r="T65" i="8"/>
  <c r="K68" i="8" s="1"/>
  <c r="R69" i="10"/>
  <c r="L71" i="10" s="1"/>
  <c r="K74" i="10" s="1"/>
  <c r="R51" i="8"/>
  <c r="K53" i="8" s="1"/>
  <c r="J56" i="8" s="1"/>
  <c r="I19" i="8"/>
  <c r="P53" i="10"/>
  <c r="I18" i="8"/>
  <c r="I14" i="8" s="1"/>
  <c r="GM100" i="1"/>
  <c r="GP100" i="1" s="1"/>
  <c r="F16" i="2"/>
  <c r="GM104" i="1"/>
  <c r="GP104" i="1" s="1"/>
  <c r="T72" i="8"/>
  <c r="K75" i="8" s="1"/>
  <c r="T90" i="10"/>
  <c r="L93" i="10" s="1"/>
  <c r="H79" i="8"/>
  <c r="AQ22" i="1"/>
  <c r="F70" i="1"/>
  <c r="I98" i="10"/>
  <c r="I102" i="10"/>
  <c r="GM101" i="1"/>
  <c r="GP101" i="1" s="1"/>
  <c r="X26" i="1"/>
  <c r="X60" i="1"/>
  <c r="F56" i="1"/>
  <c r="J35" i="8"/>
  <c r="GM102" i="1"/>
  <c r="GP102" i="1" s="1"/>
  <c r="GM103" i="1"/>
  <c r="GP103" i="1" s="1"/>
  <c r="R62" i="10"/>
  <c r="L64" i="10" s="1"/>
  <c r="R44" i="8"/>
  <c r="K46" i="8" s="1"/>
  <c r="R30" i="1"/>
  <c r="AE26" i="1"/>
  <c r="T62" i="10"/>
  <c r="L65" i="10" s="1"/>
  <c r="K67" i="10" s="1"/>
  <c r="T44" i="8"/>
  <c r="K47" i="8" s="1"/>
  <c r="K81" i="10"/>
  <c r="P81" i="10"/>
  <c r="H83" i="8"/>
  <c r="R65" i="8"/>
  <c r="K67" i="8" s="1"/>
  <c r="R83" i="10"/>
  <c r="L85" i="10" s="1"/>
  <c r="T69" i="10"/>
  <c r="L72" i="10" s="1"/>
  <c r="P74" i="10" s="1"/>
  <c r="T51" i="8"/>
  <c r="K54" i="8" s="1"/>
  <c r="AL26" i="1"/>
  <c r="Y30" i="1"/>
  <c r="T18" i="1"/>
  <c r="F187" i="1"/>
  <c r="AO92" i="1"/>
  <c r="F140" i="1"/>
  <c r="F113" i="1"/>
  <c r="AX136" i="1"/>
  <c r="AX96" i="1"/>
  <c r="BD22" i="1"/>
  <c r="F85" i="1"/>
  <c r="BD166" i="1"/>
  <c r="BA18" i="1"/>
  <c r="F186" i="1"/>
  <c r="BB92" i="1"/>
  <c r="F149" i="1"/>
  <c r="AB30" i="1"/>
  <c r="GM28" i="1"/>
  <c r="S22" i="1"/>
  <c r="F75" i="1"/>
  <c r="AQ92" i="1"/>
  <c r="F146" i="1"/>
  <c r="AQ166" i="1"/>
  <c r="Q26" i="1"/>
  <c r="F42" i="1"/>
  <c r="Q60" i="1"/>
  <c r="P30" i="1"/>
  <c r="AC26" i="1"/>
  <c r="CE30" i="1"/>
  <c r="AP92" i="1"/>
  <c r="F145" i="1"/>
  <c r="AE96" i="1"/>
  <c r="R106" i="1"/>
  <c r="S106" i="1"/>
  <c r="AF96" i="1"/>
  <c r="F37" i="1"/>
  <c r="AX26" i="1"/>
  <c r="AX60" i="1"/>
  <c r="U96" i="1"/>
  <c r="F128" i="1"/>
  <c r="U136" i="1"/>
  <c r="BB22" i="1"/>
  <c r="F73" i="1"/>
  <c r="BB166" i="1"/>
  <c r="AB106" i="1"/>
  <c r="GM98" i="1"/>
  <c r="AT96" i="1"/>
  <c r="AT136" i="1"/>
  <c r="F124" i="1"/>
  <c r="F84" i="1"/>
  <c r="W22" i="1"/>
  <c r="Y106" i="1"/>
  <c r="AL96" i="1"/>
  <c r="V92" i="1"/>
  <c r="F159" i="1"/>
  <c r="F79" i="1"/>
  <c r="AU22" i="1"/>
  <c r="W96" i="1"/>
  <c r="F130" i="1"/>
  <c r="W136" i="1"/>
  <c r="W166" i="1" s="1"/>
  <c r="BC92" i="1"/>
  <c r="F152" i="1"/>
  <c r="BC166" i="1"/>
  <c r="F117" i="1"/>
  <c r="F64" i="1"/>
  <c r="AO22" i="1"/>
  <c r="AO166" i="1"/>
  <c r="AC96" i="1"/>
  <c r="P106" i="1"/>
  <c r="CF106" i="1"/>
  <c r="CH106" i="1"/>
  <c r="CE106" i="1"/>
  <c r="T92" i="1"/>
  <c r="F157" i="1"/>
  <c r="BA92" i="1"/>
  <c r="F156" i="1"/>
  <c r="AS92" i="1"/>
  <c r="F153" i="1"/>
  <c r="AS166" i="1"/>
  <c r="F83" i="1"/>
  <c r="V22" i="1"/>
  <c r="V166" i="1"/>
  <c r="AD96" i="1"/>
  <c r="Q106" i="1"/>
  <c r="GM99" i="1"/>
  <c r="GP99" i="1" s="1"/>
  <c r="P88" i="10" l="1"/>
  <c r="K102" i="10" s="1"/>
  <c r="AZ136" i="1"/>
  <c r="F147" i="1" s="1"/>
  <c r="AK96" i="1"/>
  <c r="J63" i="8"/>
  <c r="J49" i="8"/>
  <c r="J42" i="8"/>
  <c r="P77" i="8"/>
  <c r="J70" i="8"/>
  <c r="E17" i="2"/>
  <c r="J15" i="8"/>
  <c r="H16" i="2"/>
  <c r="R26" i="1"/>
  <c r="R60" i="1"/>
  <c r="F44" i="1"/>
  <c r="Y60" i="1"/>
  <c r="Y26" i="1"/>
  <c r="F57" i="1"/>
  <c r="K60" i="10"/>
  <c r="J77" i="8"/>
  <c r="K52" i="9"/>
  <c r="K56" i="9"/>
  <c r="G17" i="2"/>
  <c r="J17" i="8"/>
  <c r="K95" i="10"/>
  <c r="P70" i="8"/>
  <c r="P56" i="8"/>
  <c r="F86" i="1"/>
  <c r="X22" i="1"/>
  <c r="K88" i="10"/>
  <c r="E16" i="2"/>
  <c r="P49" i="8"/>
  <c r="J79" i="8" s="1"/>
  <c r="W18" i="1"/>
  <c r="F190" i="1"/>
  <c r="U92" i="1"/>
  <c r="F158" i="1"/>
  <c r="U166" i="1"/>
  <c r="F33" i="1"/>
  <c r="P26" i="1"/>
  <c r="P60" i="1"/>
  <c r="AZ92" i="1"/>
  <c r="P96" i="1"/>
  <c r="F109" i="1"/>
  <c r="P136" i="1"/>
  <c r="AT92" i="1"/>
  <c r="F154" i="1"/>
  <c r="AT166" i="1"/>
  <c r="R96" i="1"/>
  <c r="R136" i="1"/>
  <c r="F120" i="1"/>
  <c r="AQ18" i="1"/>
  <c r="F176" i="1"/>
  <c r="CA30" i="1"/>
  <c r="FR28" i="1"/>
  <c r="BY30" i="1" s="1"/>
  <c r="BD18" i="1"/>
  <c r="F191" i="1"/>
  <c r="O30" i="1"/>
  <c r="AB26" i="1"/>
  <c r="AS18" i="1"/>
  <c r="F183" i="1"/>
  <c r="Q96" i="1"/>
  <c r="F118" i="1"/>
  <c r="Q136" i="1"/>
  <c r="CE96" i="1"/>
  <c r="AV106" i="1"/>
  <c r="F72" i="1"/>
  <c r="Q166" i="1"/>
  <c r="Q22" i="1"/>
  <c r="F133" i="1"/>
  <c r="Y96" i="1"/>
  <c r="Y136" i="1"/>
  <c r="BB18" i="1"/>
  <c r="F179" i="1"/>
  <c r="AV30" i="1"/>
  <c r="CE26" i="1"/>
  <c r="AX92" i="1"/>
  <c r="F143" i="1"/>
  <c r="W92" i="1"/>
  <c r="F160" i="1"/>
  <c r="AX22" i="1"/>
  <c r="F67" i="1"/>
  <c r="AX166" i="1"/>
  <c r="AO18" i="1"/>
  <c r="F170" i="1"/>
  <c r="GP98" i="1"/>
  <c r="CD106" i="1" s="1"/>
  <c r="CA106" i="1"/>
  <c r="AB96" i="1"/>
  <c r="O106" i="1"/>
  <c r="X96" i="1"/>
  <c r="X136" i="1"/>
  <c r="F132" i="1"/>
  <c r="CH96" i="1"/>
  <c r="AY106" i="1"/>
  <c r="BC18" i="1"/>
  <c r="F182" i="1"/>
  <c r="V18" i="1"/>
  <c r="F189" i="1"/>
  <c r="CF96" i="1"/>
  <c r="AW106" i="1"/>
  <c r="F121" i="1"/>
  <c r="S136" i="1"/>
  <c r="S96" i="1"/>
  <c r="K98" i="10" l="1"/>
  <c r="E19" i="2"/>
  <c r="F74" i="1"/>
  <c r="R22" i="1"/>
  <c r="Y22" i="1"/>
  <c r="F87" i="1"/>
  <c r="F17" i="2"/>
  <c r="F19" i="2" s="1"/>
  <c r="J16" i="8"/>
  <c r="J83" i="8"/>
  <c r="AY96" i="1"/>
  <c r="AY136" i="1"/>
  <c r="F114" i="1"/>
  <c r="AP30" i="1"/>
  <c r="CI30" i="1"/>
  <c r="BY26" i="1"/>
  <c r="CF30" i="1"/>
  <c r="CH30" i="1"/>
  <c r="CD96" i="1"/>
  <c r="AU106" i="1"/>
  <c r="AW136" i="1"/>
  <c r="F112" i="1"/>
  <c r="AW96" i="1"/>
  <c r="CA26" i="1"/>
  <c r="AR30" i="1"/>
  <c r="U18" i="1"/>
  <c r="F188" i="1"/>
  <c r="X92" i="1"/>
  <c r="F162" i="1"/>
  <c r="X166" i="1"/>
  <c r="F32" i="1"/>
  <c r="O26" i="1"/>
  <c r="O60" i="1"/>
  <c r="F63" i="1"/>
  <c r="P22" i="1"/>
  <c r="P166" i="1"/>
  <c r="AR106" i="1"/>
  <c r="CA96" i="1"/>
  <c r="AT18" i="1"/>
  <c r="F184" i="1"/>
  <c r="AV26" i="1"/>
  <c r="F35" i="1"/>
  <c r="AV60" i="1"/>
  <c r="Q18" i="1"/>
  <c r="F178" i="1"/>
  <c r="Q92" i="1"/>
  <c r="F148" i="1"/>
  <c r="S92" i="1"/>
  <c r="F151" i="1"/>
  <c r="J19" i="8" s="1"/>
  <c r="S166" i="1"/>
  <c r="O96" i="1"/>
  <c r="F108" i="1"/>
  <c r="O136" i="1"/>
  <c r="AX18" i="1"/>
  <c r="F173" i="1"/>
  <c r="Y92" i="1"/>
  <c r="F163" i="1"/>
  <c r="Y166" i="1"/>
  <c r="AV96" i="1"/>
  <c r="F111" i="1"/>
  <c r="AV136" i="1"/>
  <c r="R92" i="1"/>
  <c r="F150" i="1"/>
  <c r="R166" i="1"/>
  <c r="P92" i="1"/>
  <c r="F139" i="1"/>
  <c r="J16" i="2" l="1"/>
  <c r="F62" i="1"/>
  <c r="O22" i="1"/>
  <c r="O166" i="1"/>
  <c r="AW92" i="1"/>
  <c r="F142" i="1"/>
  <c r="CI26" i="1"/>
  <c r="AZ30" i="1"/>
  <c r="AU96" i="1"/>
  <c r="AU136" i="1"/>
  <c r="F125" i="1"/>
  <c r="AP26" i="1"/>
  <c r="F39" i="1"/>
  <c r="AP60" i="1"/>
  <c r="AR26" i="1"/>
  <c r="AR60" i="1"/>
  <c r="F58" i="1"/>
  <c r="AV22" i="1"/>
  <c r="AV166" i="1"/>
  <c r="F65" i="1"/>
  <c r="X18" i="1"/>
  <c r="F192" i="1"/>
  <c r="CH26" i="1"/>
  <c r="AY30" i="1"/>
  <c r="AV92" i="1"/>
  <c r="F141" i="1"/>
  <c r="AR136" i="1"/>
  <c r="AR96" i="1"/>
  <c r="F134" i="1"/>
  <c r="O92" i="1"/>
  <c r="F138" i="1"/>
  <c r="CF26" i="1"/>
  <c r="AW30" i="1"/>
  <c r="F144" i="1"/>
  <c r="AY92" i="1"/>
  <c r="S18" i="1"/>
  <c r="F181" i="1"/>
  <c r="J17" i="2"/>
  <c r="J19" i="2" s="1"/>
  <c r="P18" i="1"/>
  <c r="F169" i="1"/>
  <c r="R18" i="1"/>
  <c r="F180" i="1"/>
  <c r="Y18" i="1"/>
  <c r="F193" i="1"/>
  <c r="AV18" i="1" l="1"/>
  <c r="F171" i="1"/>
  <c r="AU92" i="1"/>
  <c r="F155" i="1"/>
  <c r="AU166" i="1"/>
  <c r="O18" i="1"/>
  <c r="F168" i="1"/>
  <c r="AR22" i="1"/>
  <c r="F88" i="1"/>
  <c r="H32" i="9" s="1"/>
  <c r="AR166" i="1"/>
  <c r="AW26" i="1"/>
  <c r="F36" i="1"/>
  <c r="AW60" i="1"/>
  <c r="F164" i="1"/>
  <c r="H32" i="10" s="1"/>
  <c r="AR92" i="1"/>
  <c r="AY60" i="1"/>
  <c r="F38" i="1"/>
  <c r="AY26" i="1"/>
  <c r="F69" i="1"/>
  <c r="AP22" i="1"/>
  <c r="AP166" i="1"/>
  <c r="AZ60" i="1"/>
  <c r="AZ26" i="1"/>
  <c r="F41" i="1"/>
  <c r="G16" i="2" l="1"/>
  <c r="H17" i="2"/>
  <c r="J18" i="8"/>
  <c r="J14" i="8" s="1"/>
  <c r="AR18" i="1"/>
  <c r="F194" i="1"/>
  <c r="AZ22" i="1"/>
  <c r="F71" i="1"/>
  <c r="AZ166" i="1"/>
  <c r="AU18" i="1"/>
  <c r="F185" i="1"/>
  <c r="F68" i="1"/>
  <c r="AY22" i="1"/>
  <c r="AY166" i="1"/>
  <c r="AP18" i="1"/>
  <c r="F175" i="1"/>
  <c r="H19" i="2"/>
  <c r="I17" i="2"/>
  <c r="G19" i="2"/>
  <c r="I16" i="2"/>
  <c r="I19" i="2" s="1"/>
  <c r="AW22" i="1"/>
  <c r="F66" i="1"/>
  <c r="AW166" i="1"/>
  <c r="AY18" i="1" l="1"/>
  <c r="F174" i="1"/>
  <c r="AZ18" i="1"/>
  <c r="F177" i="1"/>
  <c r="AW18" i="1"/>
  <c r="F172" i="1"/>
</calcChain>
</file>

<file path=xl/sharedStrings.xml><?xml version="1.0" encoding="utf-8"?>
<sst xmlns="http://schemas.openxmlformats.org/spreadsheetml/2006/main" count="1443" uniqueCount="220">
  <si>
    <t>Smeta.RU  (495) 974-1589</t>
  </si>
  <si>
    <t>_PS_</t>
  </si>
  <si>
    <t>Smeta.RU</t>
  </si>
  <si>
    <t/>
  </si>
  <si>
    <t>Модернизация ТП-/0,4кВ №4072 путем полной замены с установкой тр-ов 2х250 кВА, в т.ч. ПИР: г.Москва, ул. Краснобогатырская, д.8</t>
  </si>
  <si>
    <t>198108/МКС.ТМ</t>
  </si>
  <si>
    <t>ПНР ТП с ИБ г.Москва, ул. Краснобогатырская, д.8_02</t>
  </si>
  <si>
    <t>ЭС-776/ДМ-ЭП2</t>
  </si>
  <si>
    <t>Сметные нормы списания</t>
  </si>
  <si>
    <t>Коды ОКП для ТСН-2001 МГЭ Дополнение 75</t>
  </si>
  <si>
    <t>ТСН-2001 (МГЭ) Доп 75 -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</si>
  <si>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</si>
  <si>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</si>
  <si>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</si>
  <si>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</si>
  <si>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</si>
  <si>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02-01-01</t>
  </si>
  <si>
    <t>Базовая система телемеханики и учета ЭЭ с включением в АИИС КУЭ в ТП</t>
  </si>
  <si>
    <t>Новый раздел</t>
  </si>
  <si>
    <t>Оборудование</t>
  </si>
  <si>
    <t>1</t>
  </si>
  <si>
    <t>КП № 03-5064от 18.03.2025 г. ООО "ИТ Компания Д-Системс"</t>
  </si>
  <si>
    <t>Программно-технический комплекс телемеханики, автоматики, АСУ ТП диспетчеризации и телекоммуникаций TOPAZ "ПТК информационной безопасности TOPAZ Gateway*</t>
  </si>
  <si>
    <t>шт.</t>
  </si>
  <si>
    <t>Материалы</t>
  </si>
  <si>
    <t>Материалы, изделия и конструкции</t>
  </si>
  <si>
    <t>[137 440,22 /  7,27] +  3% Трансп +  1,2% Заг.скл</t>
  </si>
  <si>
    <t>3</t>
  </si>
  <si>
    <t>1,2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</si>
  <si>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</si>
  <si>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</si>
  <si>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</si>
  <si>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</si>
  <si>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</si>
  <si>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</si>
  <si>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</si>
  <si>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</si>
  <si>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</si>
  <si>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</si>
  <si>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</si>
  <si>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</si>
  <si>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</si>
  <si>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</si>
  <si>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</si>
  <si>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</si>
  <si>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</si>
  <si>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</si>
  <si>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</si>
  <si>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</si>
  <si>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</si>
  <si>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</si>
  <si>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</si>
  <si>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</si>
  <si>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</si>
  <si>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</si>
  <si>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</si>
  <si>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</si>
  <si>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</si>
  <si>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</si>
  <si>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</si>
  <si>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</si>
  <si>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</si>
  <si>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</si>
  <si>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</si>
  <si>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</si>
  <si>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</si>
  <si>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</si>
  <si>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</si>
  <si>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</si>
  <si>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</si>
  <si>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</si>
  <si>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</si>
  <si>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</si>
  <si>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</si>
  <si>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</si>
  <si>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</si>
  <si>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</si>
  <si>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</si>
  <si>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</si>
  <si>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</si>
  <si>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</si>
  <si>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</si>
  <si>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</si>
  <si>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09-01-01</t>
  </si>
  <si>
    <t>Пусконаладочные работы</t>
  </si>
  <si>
    <t>5.2-29-2</t>
  </si>
  <si>
    <t>Система АПД КП - АДП ПУ аппаратуры сопряжения с ЭВМ</t>
  </si>
  <si>
    <t>1 комплекс</t>
  </si>
  <si>
    <t>ТСН-2001.5. Доп. 1-42. Сб. 2, т. 29, поз. 2</t>
  </si>
  <si>
    <t>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</si>
  <si>
    <t>)*0,8</t>
  </si>
  <si>
    <t>ТСН-2001.5-2. 2-1...2-32</t>
  </si>
  <si>
    <t>ТСН-2001.5-2-1</t>
  </si>
  <si>
    <t>Поправка: Гл.5.Прил.2.2.п.2.2.23_05.00.01.37.001</t>
  </si>
  <si>
    <t>2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</si>
  <si>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</si>
  <si>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</si>
  <si>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</si>
  <si>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</si>
  <si>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</si>
  <si>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</si>
  <si>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</si>
  <si>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</si>
  <si>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4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</si>
  <si>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</si>
  <si>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</si>
  <si>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</si>
  <si>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</si>
  <si>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5</t>
  </si>
  <si>
    <t>5.2-21-1</t>
  </si>
  <si>
    <t>1 комплекс систем</t>
  </si>
  <si>
    <t>ТСН-2001.5. Доп. 1-42. Сб. 2, т. 21, поз. 1</t>
  </si>
  <si>
    <t>6</t>
  </si>
  <si>
    <t>5.2-21-2</t>
  </si>
  <si>
    <t>За каждый последующий параметр или сигнал управления добавлять к позиции 5.2-21-1</t>
  </si>
  <si>
    <t>ТСН-2001.5. Доп. 1-42. Сб. 2, т. 21, поз. 2</t>
  </si>
  <si>
    <t>7</t>
  </si>
  <si>
    <t>5.2-32-1</t>
  </si>
  <si>
    <t>Проверка всего технологического комплекса в режимах работы и контроля, сдача в эксплуатацию</t>
  </si>
  <si>
    <t>ТСН-2001.5. Доп. 1-42. Сб. 2, т. 32, поз. 1</t>
  </si>
  <si>
    <t>Переменная</t>
  </si>
  <si>
    <t>Новая переменная</t>
  </si>
  <si>
    <t>Переменная1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</si>
  <si>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</si>
  <si>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</si>
  <si>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</si>
  <si>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</si>
  <si>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</si>
  <si>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</si>
  <si>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ТСН-2001-МГЭ</t>
  </si>
  <si>
    <t>214</t>
  </si>
  <si>
    <t>_OBSM_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</si>
  <si>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</si>
  <si>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</si>
  <si>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</si>
  <si>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</si>
  <si>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</si>
  <si>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</si>
  <si>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</si>
  <si>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</si>
  <si>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</si>
  <si>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</si>
  <si>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</si>
  <si>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</si>
  <si>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</si>
  <si>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</si>
  <si>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</si>
  <si>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</si>
  <si>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</si>
  <si>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</si>
  <si>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</si>
  <si>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</si>
  <si>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</si>
  <si>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</si>
  <si>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</si>
  <si>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</si>
  <si>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</si>
  <si>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Модернизация ТП-/0,4кВ №4072 путем полной замены с установкой тр-ов 2х250 кВА, в т.ч. ПИР: г.Москва, ул. Краснобогатырская, д.8. ПНР ТП с ИБ г.Москва, ул. Краснобогатырская, д.8_02</t>
  </si>
  <si>
    <t>Составлен(а) по ТСН-2001 с учетом Дополнения №: 75</t>
  </si>
  <si>
    <t>№ и период сборника коэффициентов (индексов) пересчета: ТСН-2001-МГЭ №214 январь 2025 года</t>
  </si>
  <si>
    <r>
      <t>Программно-технический комплекс телемеханики, автоматики, АСУ ТП диспетчеризации и телекоммуникаций TOPAZ "ПТК информационной безопасности TOPAZ Gateway*</t>
    </r>
    <r>
      <rPr>
        <i/>
        <sz val="10"/>
        <rFont val="Arial"/>
        <family val="2"/>
        <charset val="204"/>
      </rPr>
      <t xml:space="preserve">
19 705,94 = [137 440,22 /  7,27] +  3% Трансп +  1,2% Заг.скл</t>
    </r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</si>
  <si>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</si>
  <si>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</si>
  <si>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</si>
  <si>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</si>
  <si>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</si>
  <si>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</si>
  <si>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</si>
  <si>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r>
      <t>5.2-29-2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</si>
  <si>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</si>
  <si>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</si>
  <si>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</si>
  <si>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</si>
  <si>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</si>
  <si>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</si>
  <si>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r>
      <t>5.2-23-1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</si>
  <si>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5.2-19-9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</si>
  <si>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5.2-19-10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</si>
  <si>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5.2-21-1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</si>
  <si>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5.2-21-2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</si>
  <si>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5.2-32-1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</si>
  <si>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</si>
  <si>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</si>
  <si>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</si>
  <si>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</si>
  <si>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</si>
  <si>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</si>
  <si>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</si>
  <si>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</si>
  <si>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</si>
  <si>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</si>
  <si>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</si>
  <si>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</si>
  <si>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</si>
  <si>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</si>
  <si>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</si>
  <si>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</si>
  <si>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</si>
  <si>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</si>
  <si>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</si>
  <si>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</si>
  <si>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</si>
  <si>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</si>
  <si>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</si>
  <si>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</si>
  <si>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</si>
  <si>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</si>
  <si>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</si>
  <si>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</si>
  <si>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</si>
  <si>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</si>
  <si>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</si>
  <si>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</si>
  <si>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</si>
  <si>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</si>
  <si>
    <t>09-01-08</t>
  </si>
  <si>
    <t>Шевченко Е.И.</t>
  </si>
  <si>
    <t>Начальник сметного отдела</t>
  </si>
  <si>
    <t>ПНР телемеханики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</si>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</sst>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theme="0" tint="-0.14999847407452621"/>
      <name val="Arial"/>
      <family val="2"/>
      <charset val="204"/>
    </font>
    <font>
      <sz val="10"/>
      <color theme="0" tint="-0.1499984740745262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0" fillId="0" borderId="0" xfId="0" applyNumberFormat="1"/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1" xfId="0" applyFont="1" applyBorder="1"/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14" fontId="9" fillId="0" borderId="7" xfId="0" applyNumberFormat="1" applyFont="1" applyBorder="1" applyAlignment="1">
      <alignment horizontal="center"/>
    </xf>
    <xf numFmtId="14" fontId="9" fillId="0" borderId="3" xfId="0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49" fontId="1" fillId="0" borderId="0" xfId="0" applyNumberFormat="1" applyFont="1"/>
    <xf numFmtId="164" fontId="15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center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 wrapText="1"/>
    </xf>
    <xf numFmtId="0" fontId="0" fillId="0" borderId="0" xfId="0"/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1" fillId="0" borderId="0" xfId="1" applyFont="1" applyAlignment="1">
      <alignment horizontal="left"/>
    </xf>
    <xf numFmtId="0" fontId="14" fillId="0" borderId="0" xfId="0" applyFont="1" applyAlignment="1">
      <alignment horizontal="center"/>
    </xf>
    <xf numFmtId="164" fontId="15" fillId="0" borderId="1" xfId="0" applyNumberFormat="1" applyFont="1" applyBorder="1" applyAlignment="1">
      <alignment horizontal="right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right"/>
    </xf>
    <xf numFmtId="14" fontId="11" fillId="0" borderId="3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11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Q92"/>
  <sheetViews>
    <sheetView tabSelected="1" view="pageBreakPreview" topLeftCell="A62" zoomScaleNormal="100" zoomScaleSheetLayoutView="100" workbookViewId="0">
      <selection activeCell="AX17" sqref="AX17"/>
    </sheetView>
  </sheetViews>
  <sheetFormatPr defaultRowHeight="13.2" x14ac:dyDescent="0.25"/>
  <cols>
    <col min="1" max="1" width="5.6640625" customWidth="1"/>
    <col min="2" max="2" width="12.6640625" customWidth="1"/>
    <col min="3" max="3" width="49.6640625" customWidth="1"/>
    <col min="4" max="4" width="14.6640625" customWidth="1"/>
    <col min="5" max="5" width="8.109375" bestFit="1" customWidth="1"/>
    <col min="6" max="6" width="9" bestFit="1" customWidth="1"/>
    <col min="7" max="7" width="8.5546875" bestFit="1" customWidth="1"/>
    <col min="9" max="10" width="12.6640625" customWidth="1"/>
    <col min="11" max="11" width="11.33203125" bestFit="1" customWidth="1"/>
    <col min="14" max="41" width="0" hidden="1" customWidth="1"/>
    <col min="42" max="42" width="129.6640625" hidden="1" customWidth="1"/>
    <col min="43" max="43" width="96" hidden="1" customWidth="1"/>
    <col min="44" max="47" width="0" hidden="1" customWidth="1"/>
  </cols>
  <sheetData>
    <row r="1" spans="1:42" x14ac:dyDescent="0.25">
      <c r="A1" s="9" t="str">
        <f>Source!B1</f>
        <v>Smeta.RU  (495) 974-1589</v>
      </c>
    </row>
    <row r="2" spans="1:42" ht="13.8" x14ac:dyDescent="0.25">
      <c r="A2" s="10"/>
      <c r="B2" s="10"/>
      <c r="C2" s="10"/>
      <c r="D2" s="10"/>
      <c r="E2" s="10"/>
      <c r="F2" s="10"/>
      <c r="G2" s="10"/>
      <c r="H2" s="10"/>
      <c r="I2" s="10"/>
      <c r="J2" s="55" t="s">
        <v>156</v>
      </c>
      <c r="K2" s="55"/>
    </row>
    <row r="3" spans="1:42" ht="31.2" x14ac:dyDescent="0.3">
      <c r="A3" s="56" t="s">
        <v>219</v>
      </c>
      <c r="B3" s="56"/>
      <c r="C3" s="56"/>
      <c r="D3" s="56"/>
      <c r="E3" s="56"/>
      <c r="F3" s="56"/>
      <c r="G3" s="56"/>
      <c r="H3" s="56"/>
      <c r="I3" s="56"/>
      <c r="J3" s="56"/>
      <c r="K3" s="56"/>
      <c r="AP3" s="11" t="s">
        <v>157</v>
      </c>
    </row>
    <row r="4" spans="1:42" x14ac:dyDescent="0.25">
      <c r="A4" s="46" t="s">
        <v>133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42" ht="13.8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6" x14ac:dyDescent="0.3">
      <c r="A6" s="56" t="str">
        <f>CONCATENATE( "ЛОКАЛЬНАЯ СМЕТА № ",IF(Source!F90&lt;&gt;"Новая локальная смета", Source!F90, ""))</f>
        <v>ЛОКАЛЬНАЯ СМЕТА № 09-01-08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42" ht="13.8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7.399999999999999" x14ac:dyDescent="0.3">
      <c r="A8" s="58" t="s">
        <v>218</v>
      </c>
      <c r="B8" s="58"/>
      <c r="C8" s="58"/>
      <c r="D8" s="58"/>
      <c r="E8" s="58"/>
      <c r="F8" s="58"/>
      <c r="G8" s="58"/>
      <c r="H8" s="58"/>
      <c r="I8" s="58"/>
      <c r="J8" s="58"/>
      <c r="K8" s="58"/>
    </row>
    <row r="9" spans="1:42" x14ac:dyDescent="0.25">
      <c r="A9" s="52" t="s">
        <v>134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42" ht="13.8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3.8" x14ac:dyDescent="0.25">
      <c r="A11" s="54" t="str">
        <f>CONCATENATE( "Основание: чертежи № ", Source!J90)</f>
        <v>Основание: чертежи № 198108/МКС.ТМ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42" ht="13.8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27.6" x14ac:dyDescent="0.25">
      <c r="A13" s="10"/>
      <c r="B13" s="10"/>
      <c r="C13" s="10"/>
      <c r="D13" s="10"/>
      <c r="E13" s="10"/>
      <c r="F13" s="10"/>
      <c r="G13" s="10"/>
      <c r="H13" s="10"/>
      <c r="I13" s="14" t="s">
        <v>135</v>
      </c>
      <c r="J13" s="14" t="s">
        <v>136</v>
      </c>
      <c r="K13" s="10"/>
    </row>
    <row r="14" spans="1:42" ht="13.8" x14ac:dyDescent="0.25">
      <c r="A14" s="10"/>
      <c r="B14" s="10"/>
      <c r="C14" s="10"/>
      <c r="D14" s="10"/>
      <c r="E14" s="60" t="s">
        <v>137</v>
      </c>
      <c r="F14" s="60"/>
      <c r="G14" s="60"/>
      <c r="H14" s="60"/>
      <c r="I14" s="15">
        <f>I15+I16+I17+I18</f>
        <v>11.29</v>
      </c>
      <c r="J14" s="15">
        <f>J15+J16+J17+J18</f>
        <v>453.68</v>
      </c>
      <c r="K14" s="16" t="s">
        <v>164</v>
      </c>
    </row>
    <row r="15" spans="1:42" ht="13.8" x14ac:dyDescent="0.25">
      <c r="A15" s="10"/>
      <c r="B15" s="10"/>
      <c r="C15" s="10"/>
      <c r="D15" s="10"/>
      <c r="E15" s="51" t="s">
        <v>138</v>
      </c>
      <c r="F15" s="51"/>
      <c r="G15" s="51"/>
      <c r="H15" s="51"/>
      <c r="I15" s="18">
        <f>ROUND(SUM(X28:X85)/1000, 2)</f>
        <v>0</v>
      </c>
      <c r="J15" s="18">
        <f>ROUND((Source!F153)/1000, 2)</f>
        <v>0</v>
      </c>
      <c r="K15" s="10" t="s">
        <v>164</v>
      </c>
    </row>
    <row r="16" spans="1:42" ht="13.8" x14ac:dyDescent="0.25">
      <c r="A16" s="10"/>
      <c r="B16" s="10"/>
      <c r="C16" s="10"/>
      <c r="D16" s="10"/>
      <c r="E16" s="51" t="s">
        <v>139</v>
      </c>
      <c r="F16" s="51"/>
      <c r="G16" s="51"/>
      <c r="H16" s="51"/>
      <c r="I16" s="18">
        <f>ROUND(SUM(Y28:Y85)/1000, 2)</f>
        <v>0</v>
      </c>
      <c r="J16" s="18">
        <f>ROUND((Source!F154)/1000, 2)</f>
        <v>0</v>
      </c>
      <c r="K16" s="10" t="s">
        <v>164</v>
      </c>
    </row>
    <row r="17" spans="1:42" ht="13.8" x14ac:dyDescent="0.25">
      <c r="A17" s="10"/>
      <c r="B17" s="10"/>
      <c r="C17" s="10"/>
      <c r="D17" s="10"/>
      <c r="E17" s="51" t="s">
        <v>19</v>
      </c>
      <c r="F17" s="51"/>
      <c r="G17" s="51"/>
      <c r="H17" s="51"/>
      <c r="I17" s="18">
        <f>ROUND(SUM(Z28:Z85)/1000, 2)</f>
        <v>0</v>
      </c>
      <c r="J17" s="18">
        <f>ROUND((Source!F145)/1000, 2)</f>
        <v>0</v>
      </c>
      <c r="K17" s="10" t="s">
        <v>164</v>
      </c>
    </row>
    <row r="18" spans="1:42" ht="13.8" x14ac:dyDescent="0.25">
      <c r="A18" s="10"/>
      <c r="B18" s="10"/>
      <c r="C18" s="10"/>
      <c r="D18" s="10"/>
      <c r="E18" s="51" t="s">
        <v>140</v>
      </c>
      <c r="F18" s="51"/>
      <c r="G18" s="51"/>
      <c r="H18" s="51"/>
      <c r="I18" s="18">
        <f>ROUND(SUM(AA28:AA85)/1000, 2)</f>
        <v>11.29</v>
      </c>
      <c r="J18" s="18">
        <f>ROUND((Source!F155+Source!F156)/1000, 2)</f>
        <v>453.68</v>
      </c>
      <c r="K18" s="10" t="s">
        <v>164</v>
      </c>
    </row>
    <row r="19" spans="1:42" ht="13.8" x14ac:dyDescent="0.25">
      <c r="A19" s="10"/>
      <c r="B19" s="10"/>
      <c r="C19" s="10"/>
      <c r="D19" s="10"/>
      <c r="E19" s="51" t="s">
        <v>141</v>
      </c>
      <c r="F19" s="51"/>
      <c r="G19" s="51"/>
      <c r="H19" s="51"/>
      <c r="I19" s="18">
        <f>ROUND(SUM(W28:W85)/1000, 2)</f>
        <v>4.6100000000000003</v>
      </c>
      <c r="J19" s="18">
        <f>(Source!F151+ Source!F150)/1000</f>
        <v>215.01335</v>
      </c>
      <c r="K19" s="10" t="s">
        <v>164</v>
      </c>
    </row>
    <row r="20" spans="1:42" ht="13.8" x14ac:dyDescent="0.25">
      <c r="A20" s="10"/>
      <c r="B20" s="10"/>
      <c r="C20" s="10"/>
      <c r="D20" s="10"/>
      <c r="E20" s="51" t="s">
        <v>142</v>
      </c>
      <c r="F20" s="51"/>
      <c r="G20" s="51"/>
      <c r="H20" s="51"/>
      <c r="I20" s="18">
        <f>SUM(AB28:AB85)</f>
        <v>248.72000000000003</v>
      </c>
      <c r="J20" s="18"/>
      <c r="K20" s="10" t="s">
        <v>143</v>
      </c>
    </row>
    <row r="21" spans="1:42" ht="13.8" hidden="1" x14ac:dyDescent="0.25">
      <c r="A21" s="10"/>
      <c r="B21" s="10"/>
      <c r="C21" s="10"/>
      <c r="D21" s="10"/>
      <c r="E21" s="51" t="s">
        <v>144</v>
      </c>
      <c r="F21" s="51"/>
      <c r="G21" s="51"/>
      <c r="H21" s="51"/>
      <c r="I21" s="18"/>
      <c r="J21" s="18"/>
      <c r="K21" s="10"/>
    </row>
    <row r="22" spans="1:42" ht="13.8" hidden="1" x14ac:dyDescent="0.25">
      <c r="A22" s="10"/>
      <c r="B22" s="10"/>
      <c r="C22" s="10"/>
      <c r="D22" s="10"/>
      <c r="E22" s="61" t="s">
        <v>68</v>
      </c>
      <c r="F22" s="61"/>
      <c r="G22" s="61"/>
      <c r="H22" s="61"/>
      <c r="I22" s="18">
        <f>ROUND(SUM(AE28:AE85)/1000, 2)</f>
        <v>0</v>
      </c>
      <c r="J22" s="18">
        <f>SUM(AF28:AF85)/1000</f>
        <v>0</v>
      </c>
      <c r="K22" s="10" t="s">
        <v>164</v>
      </c>
    </row>
    <row r="23" spans="1:42" ht="13.8" x14ac:dyDescent="0.25">
      <c r="A23" s="10"/>
      <c r="B23" s="10"/>
      <c r="C23" s="10"/>
      <c r="D23" s="10"/>
      <c r="E23" s="10"/>
      <c r="F23" s="17"/>
      <c r="G23" s="17"/>
      <c r="H23" s="17"/>
      <c r="I23" s="18"/>
      <c r="J23" s="18"/>
      <c r="K23" s="10"/>
    </row>
    <row r="24" spans="1:42" ht="13.8" x14ac:dyDescent="0.25">
      <c r="A24" s="10" t="s">
        <v>158</v>
      </c>
      <c r="B24" s="10"/>
      <c r="C24" s="10"/>
      <c r="D24" s="10"/>
      <c r="E24" s="10"/>
      <c r="F24" s="17"/>
      <c r="G24" s="17"/>
      <c r="H24" s="17"/>
      <c r="I24" s="18"/>
      <c r="J24" s="18"/>
      <c r="K24" s="10"/>
    </row>
    <row r="25" spans="1:42" ht="13.8" x14ac:dyDescent="0.25">
      <c r="A25" s="54" t="s">
        <v>159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AP25" s="12" t="s">
        <v>159</v>
      </c>
    </row>
    <row r="26" spans="1:42" ht="96.6" x14ac:dyDescent="0.25">
      <c r="A26" s="19" t="s">
        <v>145</v>
      </c>
      <c r="B26" s="19" t="s">
        <v>146</v>
      </c>
      <c r="C26" s="19" t="s">
        <v>147</v>
      </c>
      <c r="D26" s="19" t="s">
        <v>148</v>
      </c>
      <c r="E26" s="19" t="s">
        <v>149</v>
      </c>
      <c r="F26" s="19" t="s">
        <v>150</v>
      </c>
      <c r="G26" s="20" t="s">
        <v>151</v>
      </c>
      <c r="H26" s="20" t="s">
        <v>152</v>
      </c>
      <c r="I26" s="19" t="s">
        <v>153</v>
      </c>
      <c r="J26" s="19" t="s">
        <v>154</v>
      </c>
      <c r="K26" s="19" t="s">
        <v>155</v>
      </c>
    </row>
    <row r="27" spans="1:42" ht="13.8" x14ac:dyDescent="0.25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8" x14ac:dyDescent="0.3">
      <c r="A29" s="59" t="str">
        <f>CONCATENATE("Раздел: ",IF(Source!G94&lt;&gt;"Новый раздел", Source!G94, ""))</f>
        <v>Раздел: Пусконаладочные работы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0" spans="1:42" ht="66.599999999999994" x14ac:dyDescent="0.3">
      <c r="A30" s="22">
        <v>1</v>
      </c>
      <c r="B30" s="22" t="s">
        <v>168</v>
      </c>
      <c r="C30" s="22" t="s">
        <v>86</v>
      </c>
      <c r="D30" s="23" t="str">
        <f>Source!H98</f>
        <v>1 комплекс</v>
      </c>
      <c r="E30" s="21">
        <f>Source!I98</f>
        <v>1</v>
      </c>
      <c r="F30" s="25"/>
      <c r="G30" s="24"/>
      <c r="H30" s="21"/>
      <c r="I30" s="25"/>
      <c r="J30" s="21"/>
      <c r="K30" s="25"/>
      <c r="Q30">
        <f>ROUND((Source!DN98/100)*ROUND((ROUND((Source!AF98*Source!AV98*Source!I98),2)),2), 2)</f>
        <v>861.54</v>
      </c>
      <c r="R30">
        <f>Source!X98</f>
        <v>37527.53</v>
      </c>
      <c r="S30">
        <f>ROUND((Source!DO98/100)*ROUND((ROUND((Source!AF98*Source!AV98*Source!I98),2)),2), 2)</f>
        <v>804.1</v>
      </c>
      <c r="T30">
        <f>Source!Y98</f>
        <v>21980.41</v>
      </c>
      <c r="U30">
        <f>ROUND((175/100)*ROUND((ROUND((Source!AE98*Source!AV98*Source!I98),2)),2), 2)</f>
        <v>0</v>
      </c>
      <c r="V30">
        <f>ROUND((160/100)*ROUND(ROUND((ROUND((Source!AE98*Source!AV98*Source!I98),2)*Source!BS98),2), 2), 2)</f>
        <v>0</v>
      </c>
      <c r="AI30">
        <v>0</v>
      </c>
    </row>
    <row r="31" spans="1:42" ht="14.4" x14ac:dyDescent="0.3">
      <c r="A31" s="22"/>
      <c r="B31" s="22"/>
      <c r="C31" s="22" t="s">
        <v>169</v>
      </c>
      <c r="D31" s="23"/>
      <c r="E31" s="21"/>
      <c r="F31" s="25">
        <f>Source!AO98</f>
        <v>1435.9</v>
      </c>
      <c r="G31" s="24" t="str">
        <f>Source!DG98</f>
        <v>)*0,8</v>
      </c>
      <c r="H31" s="21">
        <f>Source!AV98</f>
        <v>1</v>
      </c>
      <c r="I31" s="25">
        <f>ROUND((ROUND((Source!AF98*Source!AV98*Source!I98),2)),2)</f>
        <v>1148.72</v>
      </c>
      <c r="J31" s="21">
        <f>IF(Source!BA98&lt;&gt; 0, Source!BA98, 1)</f>
        <v>46.67</v>
      </c>
      <c r="K31" s="25">
        <f>Source!S98</f>
        <v>53610.76</v>
      </c>
      <c r="W31">
        <f>I31</f>
        <v>1148.72</v>
      </c>
    </row>
    <row r="32" spans="1:42" ht="14.4" x14ac:dyDescent="0.3">
      <c r="A32" s="22"/>
      <c r="B32" s="22"/>
      <c r="C32" s="22" t="s">
        <v>170</v>
      </c>
      <c r="D32" s="23" t="s">
        <v>171</v>
      </c>
      <c r="E32" s="21">
        <f>Source!DN98</f>
        <v>75</v>
      </c>
      <c r="F32" s="25"/>
      <c r="G32" s="24"/>
      <c r="H32" s="21"/>
      <c r="I32" s="25">
        <f>SUM(Q30:Q31)</f>
        <v>861.54</v>
      </c>
      <c r="J32" s="21">
        <f>Source!BZ98</f>
        <v>70</v>
      </c>
      <c r="K32" s="25">
        <f>SUM(R30:R31)</f>
        <v>37527.53</v>
      </c>
    </row>
    <row r="33" spans="1:35" ht="14.4" x14ac:dyDescent="0.3">
      <c r="A33" s="22"/>
      <c r="B33" s="22"/>
      <c r="C33" s="22" t="s">
        <v>172</v>
      </c>
      <c r="D33" s="23" t="s">
        <v>171</v>
      </c>
      <c r="E33" s="21">
        <f>Source!DO98</f>
        <v>70</v>
      </c>
      <c r="F33" s="25"/>
      <c r="G33" s="24"/>
      <c r="H33" s="21"/>
      <c r="I33" s="25">
        <f>SUM(S30:S32)</f>
        <v>804.1</v>
      </c>
      <c r="J33" s="21">
        <f>Source!CA98</f>
        <v>41</v>
      </c>
      <c r="K33" s="25">
        <f>SUM(T30:T32)</f>
        <v>21980.41</v>
      </c>
    </row>
    <row r="34" spans="1:35" ht="14.4" x14ac:dyDescent="0.3">
      <c r="A34" s="26"/>
      <c r="B34" s="26"/>
      <c r="C34" s="26" t="s">
        <v>173</v>
      </c>
      <c r="D34" s="27" t="s">
        <v>174</v>
      </c>
      <c r="E34" s="28">
        <f>Source!AQ98</f>
        <v>74</v>
      </c>
      <c r="F34" s="29"/>
      <c r="G34" s="30" t="str">
        <f>Source!DI98</f>
        <v>)*0,8</v>
      </c>
      <c r="H34" s="28">
        <f>Source!AV98</f>
        <v>1</v>
      </c>
      <c r="I34" s="29">
        <f>Source!U98</f>
        <v>59.2</v>
      </c>
      <c r="J34" s="28"/>
      <c r="K34" s="29"/>
      <c r="AB34" s="31">
        <f>I34</f>
        <v>59.2</v>
      </c>
    </row>
    <row r="35" spans="1:35" ht="13.8" x14ac:dyDescent="0.25">
      <c r="C35" s="16" t="s">
        <v>161</v>
      </c>
      <c r="H35" s="45">
        <f>I31+I32+I33+0</f>
        <v>2814.36</v>
      </c>
      <c r="I35" s="45"/>
      <c r="J35" s="45">
        <f>K31+K32+K33+0</f>
        <v>113118.70000000001</v>
      </c>
      <c r="K35" s="45"/>
      <c r="O35" s="31">
        <f>I31+I32+I33+0</f>
        <v>2814.36</v>
      </c>
      <c r="P35" s="31">
        <f>K31+K32+K33+0</f>
        <v>113118.70000000001</v>
      </c>
      <c r="X35">
        <f>IF(Source!BI98&lt;=1,I31+I32+I33-0, 0)</f>
        <v>0</v>
      </c>
      <c r="Y35">
        <f>IF(Source!BI98=2,I31+I32+I33-0, 0)</f>
        <v>0</v>
      </c>
      <c r="Z35">
        <f>IF(Source!BI98=3,I31+I32+I33-0, 0)</f>
        <v>0</v>
      </c>
      <c r="AA35">
        <f>IF(Source!BI98=4,I31+I32+I33,0)</f>
        <v>2814.36</v>
      </c>
    </row>
    <row r="37" spans="1:35" ht="66.599999999999994" x14ac:dyDescent="0.3">
      <c r="A37" s="22">
        <v>2</v>
      </c>
      <c r="B37" s="22" t="s">
        <v>175</v>
      </c>
      <c r="C37" s="22" t="s">
        <v>96</v>
      </c>
      <c r="D37" s="23" t="str">
        <f>Source!H99</f>
        <v>1 устройство</v>
      </c>
      <c r="E37" s="21">
        <f>Source!I99</f>
        <v>1</v>
      </c>
      <c r="F37" s="25"/>
      <c r="G37" s="24"/>
      <c r="H37" s="21"/>
      <c r="I37" s="25"/>
      <c r="J37" s="21"/>
      <c r="K37" s="25"/>
      <c r="Q37">
        <f>ROUND((Source!DN99/100)*ROUND((ROUND((Source!AF99*Source!AV99*Source!I99),2)),2), 2)</f>
        <v>689.99</v>
      </c>
      <c r="R37">
        <f>Source!X99</f>
        <v>30054.83</v>
      </c>
      <c r="S37">
        <f>ROUND((Source!DO99/100)*ROUND((ROUND((Source!AF99*Source!AV99*Source!I99),2)),2), 2)</f>
        <v>643.99</v>
      </c>
      <c r="T37">
        <f>Source!Y99</f>
        <v>17603.54</v>
      </c>
      <c r="U37">
        <f>ROUND((175/100)*ROUND((ROUND((Source!AE99*Source!AV99*Source!I99),2)),2), 2)</f>
        <v>0</v>
      </c>
      <c r="V37">
        <f>ROUND((160/100)*ROUND(ROUND((ROUND((Source!AE99*Source!AV99*Source!I99),2)*Source!BS99),2), 2), 2)</f>
        <v>0</v>
      </c>
      <c r="AI37">
        <v>0</v>
      </c>
    </row>
    <row r="38" spans="1:35" ht="14.4" x14ac:dyDescent="0.3">
      <c r="A38" s="22"/>
      <c r="B38" s="22"/>
      <c r="C38" s="22" t="s">
        <v>169</v>
      </c>
      <c r="D38" s="23"/>
      <c r="E38" s="21"/>
      <c r="F38" s="25">
        <f>Source!AO99</f>
        <v>1149.98</v>
      </c>
      <c r="G38" s="24" t="str">
        <f>Source!DG99</f>
        <v>)*0,8</v>
      </c>
      <c r="H38" s="21">
        <f>Source!AV99</f>
        <v>1</v>
      </c>
      <c r="I38" s="25">
        <f>ROUND((ROUND((Source!AF99*Source!AV99*Source!I99),2)),2)</f>
        <v>919.98</v>
      </c>
      <c r="J38" s="21">
        <f>IF(Source!BA99&lt;&gt; 0, Source!BA99, 1)</f>
        <v>46.67</v>
      </c>
      <c r="K38" s="25">
        <f>Source!S99</f>
        <v>42935.47</v>
      </c>
      <c r="W38">
        <f>I38</f>
        <v>919.98</v>
      </c>
    </row>
    <row r="39" spans="1:35" ht="14.4" x14ac:dyDescent="0.3">
      <c r="A39" s="22"/>
      <c r="B39" s="22"/>
      <c r="C39" s="22" t="s">
        <v>170</v>
      </c>
      <c r="D39" s="23" t="s">
        <v>171</v>
      </c>
      <c r="E39" s="21">
        <f>Source!DN99</f>
        <v>75</v>
      </c>
      <c r="F39" s="25"/>
      <c r="G39" s="24"/>
      <c r="H39" s="21"/>
      <c r="I39" s="25">
        <f>SUM(Q37:Q38)</f>
        <v>689.99</v>
      </c>
      <c r="J39" s="21">
        <f>Source!BZ99</f>
        <v>70</v>
      </c>
      <c r="K39" s="25">
        <f>SUM(R37:R38)</f>
        <v>30054.83</v>
      </c>
    </row>
    <row r="40" spans="1:35" ht="14.4" x14ac:dyDescent="0.3">
      <c r="A40" s="22"/>
      <c r="B40" s="22"/>
      <c r="C40" s="22" t="s">
        <v>172</v>
      </c>
      <c r="D40" s="23" t="s">
        <v>171</v>
      </c>
      <c r="E40" s="21">
        <f>Source!DO99</f>
        <v>70</v>
      </c>
      <c r="F40" s="25"/>
      <c r="G40" s="24"/>
      <c r="H40" s="21"/>
      <c r="I40" s="25">
        <f>SUM(S37:S39)</f>
        <v>643.99</v>
      </c>
      <c r="J40" s="21">
        <f>Source!CA99</f>
        <v>41</v>
      </c>
      <c r="K40" s="25">
        <f>SUM(T37:T39)</f>
        <v>17603.54</v>
      </c>
    </row>
    <row r="41" spans="1:35" ht="14.4" x14ac:dyDescent="0.3">
      <c r="A41" s="26"/>
      <c r="B41" s="26"/>
      <c r="C41" s="26" t="s">
        <v>173</v>
      </c>
      <c r="D41" s="27" t="s">
        <v>174</v>
      </c>
      <c r="E41" s="28">
        <f>Source!AQ99</f>
        <v>72</v>
      </c>
      <c r="F41" s="29"/>
      <c r="G41" s="30" t="str">
        <f>Source!DI99</f>
        <v>)*0,8</v>
      </c>
      <c r="H41" s="28">
        <f>Source!AV99</f>
        <v>1</v>
      </c>
      <c r="I41" s="29">
        <f>Source!U99</f>
        <v>57.6</v>
      </c>
      <c r="J41" s="28"/>
      <c r="K41" s="29"/>
      <c r="AB41" s="31">
        <f>I41</f>
        <v>57.6</v>
      </c>
    </row>
    <row r="42" spans="1:35" ht="13.8" x14ac:dyDescent="0.25">
      <c r="C42" s="16" t="s">
        <v>161</v>
      </c>
      <c r="H42" s="45">
        <f>I38+I39+I40+0</f>
        <v>2253.96</v>
      </c>
      <c r="I42" s="45"/>
      <c r="J42" s="45">
        <f>K38+K39+K40+0</f>
        <v>90593.84</v>
      </c>
      <c r="K42" s="45"/>
      <c r="O42" s="31">
        <f>I38+I39+I40+0</f>
        <v>2253.96</v>
      </c>
      <c r="P42" s="31">
        <f>K38+K39+K40+0</f>
        <v>90593.84</v>
      </c>
      <c r="X42">
        <f>IF(Source!BI99&lt;=1,I38+I39+I40-0, 0)</f>
        <v>0</v>
      </c>
      <c r="Y42">
        <f>IF(Source!BI99=2,I38+I39+I40-0, 0)</f>
        <v>0</v>
      </c>
      <c r="Z42">
        <f>IF(Source!BI99=3,I38+I39+I40-0, 0)</f>
        <v>0</v>
      </c>
      <c r="AA42">
        <f>IF(Source!BI99=4,I38+I39+I40,0)</f>
        <v>2253.96</v>
      </c>
    </row>
    <row r="44" spans="1:35" ht="69" x14ac:dyDescent="0.3">
      <c r="A44" s="22">
        <v>3</v>
      </c>
      <c r="B44" s="22" t="s">
        <v>176</v>
      </c>
      <c r="C44" s="22" t="s">
        <v>100</v>
      </c>
      <c r="D44" s="23" t="str">
        <f>Source!H100</f>
        <v>1 система</v>
      </c>
      <c r="E44" s="21">
        <f>Source!I100</f>
        <v>1</v>
      </c>
      <c r="F44" s="25"/>
      <c r="G44" s="24"/>
      <c r="H44" s="21"/>
      <c r="I44" s="25"/>
      <c r="J44" s="21"/>
      <c r="K44" s="25"/>
      <c r="Q44">
        <f>ROUND((Source!DN100/100)*ROUND((ROUND((Source!AF100*Source!AV100*Source!I100),2)),2), 2)</f>
        <v>337.64</v>
      </c>
      <c r="R44">
        <f>Source!X100</f>
        <v>14706.93</v>
      </c>
      <c r="S44">
        <f>ROUND((Source!DO100/100)*ROUND((ROUND((Source!AF100*Source!AV100*Source!I100),2)),2), 2)</f>
        <v>315.13</v>
      </c>
      <c r="T44">
        <f>Source!Y100</f>
        <v>8614.06</v>
      </c>
      <c r="U44">
        <f>ROUND((175/100)*ROUND((ROUND((Source!AE100*Source!AV100*Source!I100),2)),2), 2)</f>
        <v>0</v>
      </c>
      <c r="V44">
        <f>ROUND((160/100)*ROUND(ROUND((ROUND((Source!AE100*Source!AV100*Source!I100),2)*Source!BS100),2), 2), 2)</f>
        <v>0</v>
      </c>
      <c r="AI44">
        <v>0</v>
      </c>
    </row>
    <row r="45" spans="1:35" ht="14.4" x14ac:dyDescent="0.3">
      <c r="A45" s="22"/>
      <c r="B45" s="22"/>
      <c r="C45" s="22" t="s">
        <v>169</v>
      </c>
      <c r="D45" s="23"/>
      <c r="E45" s="21"/>
      <c r="F45" s="25">
        <f>Source!AO100</f>
        <v>562.72</v>
      </c>
      <c r="G45" s="24" t="str">
        <f>Source!DG100</f>
        <v>)*0,8</v>
      </c>
      <c r="H45" s="21">
        <f>Source!AV100</f>
        <v>1</v>
      </c>
      <c r="I45" s="25">
        <f>ROUND((ROUND((Source!AF100*Source!AV100*Source!I100),2)),2)</f>
        <v>450.18</v>
      </c>
      <c r="J45" s="21">
        <f>IF(Source!BA100&lt;&gt; 0, Source!BA100, 1)</f>
        <v>46.67</v>
      </c>
      <c r="K45" s="25">
        <f>Source!S100</f>
        <v>21009.9</v>
      </c>
      <c r="W45">
        <f>I45</f>
        <v>450.18</v>
      </c>
    </row>
    <row r="46" spans="1:35" ht="14.4" x14ac:dyDescent="0.3">
      <c r="A46" s="22"/>
      <c r="B46" s="22"/>
      <c r="C46" s="22" t="s">
        <v>170</v>
      </c>
      <c r="D46" s="23" t="s">
        <v>171</v>
      </c>
      <c r="E46" s="21">
        <f>Source!DN100</f>
        <v>75</v>
      </c>
      <c r="F46" s="25"/>
      <c r="G46" s="24"/>
      <c r="H46" s="21"/>
      <c r="I46" s="25">
        <f>SUM(Q44:Q45)</f>
        <v>337.64</v>
      </c>
      <c r="J46" s="21">
        <f>Source!BZ100</f>
        <v>70</v>
      </c>
      <c r="K46" s="25">
        <f>SUM(R44:R45)</f>
        <v>14706.93</v>
      </c>
    </row>
    <row r="47" spans="1:35" ht="14.4" x14ac:dyDescent="0.3">
      <c r="A47" s="22"/>
      <c r="B47" s="22"/>
      <c r="C47" s="22" t="s">
        <v>172</v>
      </c>
      <c r="D47" s="23" t="s">
        <v>171</v>
      </c>
      <c r="E47" s="21">
        <f>Source!DO100</f>
        <v>70</v>
      </c>
      <c r="F47" s="25"/>
      <c r="G47" s="24"/>
      <c r="H47" s="21"/>
      <c r="I47" s="25">
        <f>SUM(S44:S46)</f>
        <v>315.13</v>
      </c>
      <c r="J47" s="21">
        <f>Source!CA100</f>
        <v>41</v>
      </c>
      <c r="K47" s="25">
        <f>SUM(T44:T46)</f>
        <v>8614.06</v>
      </c>
    </row>
    <row r="48" spans="1:35" ht="14.4" x14ac:dyDescent="0.3">
      <c r="A48" s="26"/>
      <c r="B48" s="26"/>
      <c r="C48" s="26" t="s">
        <v>173</v>
      </c>
      <c r="D48" s="27" t="s">
        <v>174</v>
      </c>
      <c r="E48" s="28">
        <f>Source!AQ100</f>
        <v>29</v>
      </c>
      <c r="F48" s="29"/>
      <c r="G48" s="30" t="str">
        <f>Source!DI100</f>
        <v>)*0,8</v>
      </c>
      <c r="H48" s="28">
        <f>Source!AV100</f>
        <v>1</v>
      </c>
      <c r="I48" s="29">
        <f>Source!U100</f>
        <v>23.200000000000003</v>
      </c>
      <c r="J48" s="28"/>
      <c r="K48" s="29"/>
      <c r="AB48" s="31">
        <f>I48</f>
        <v>23.200000000000003</v>
      </c>
    </row>
    <row r="49" spans="1:35" ht="13.8" x14ac:dyDescent="0.25">
      <c r="C49" s="16" t="s">
        <v>161</v>
      </c>
      <c r="H49" s="45">
        <f>I45+I46+I47+0</f>
        <v>1102.9499999999998</v>
      </c>
      <c r="I49" s="45"/>
      <c r="J49" s="45">
        <f>K45+K46+K47+0</f>
        <v>44330.89</v>
      </c>
      <c r="K49" s="45"/>
      <c r="O49" s="31">
        <f>I45+I46+I47+0</f>
        <v>1102.9499999999998</v>
      </c>
      <c r="P49" s="31">
        <f>K45+K46+K47+0</f>
        <v>44330.89</v>
      </c>
      <c r="X49">
        <f>IF(Source!BI100&lt;=1,I45+I46+I47-0, 0)</f>
        <v>0</v>
      </c>
      <c r="Y49">
        <f>IF(Source!BI100=2,I45+I46+I47-0, 0)</f>
        <v>0</v>
      </c>
      <c r="Z49">
        <f>IF(Source!BI100=3,I45+I46+I47-0, 0)</f>
        <v>0</v>
      </c>
      <c r="AA49">
        <f>IF(Source!BI100=4,I45+I46+I47,0)</f>
        <v>1102.9499999999998</v>
      </c>
    </row>
    <row r="51" spans="1:35" ht="66.599999999999994" x14ac:dyDescent="0.3">
      <c r="A51" s="22">
        <v>4</v>
      </c>
      <c r="B51" s="22" t="s">
        <v>177</v>
      </c>
      <c r="C51" s="22" t="s">
        <v>105</v>
      </c>
      <c r="D51" s="23" t="str">
        <f>Source!H101</f>
        <v>1 сигнал</v>
      </c>
      <c r="E51" s="21">
        <f>Source!I101</f>
        <v>15</v>
      </c>
      <c r="F51" s="25"/>
      <c r="G51" s="24"/>
      <c r="H51" s="21"/>
      <c r="I51" s="25"/>
      <c r="J51" s="21"/>
      <c r="K51" s="25"/>
      <c r="Q51">
        <f>ROUND((Source!DN101/100)*ROUND((ROUND((Source!AF101*Source!AV101*Source!I101),2)),2), 2)</f>
        <v>593.73</v>
      </c>
      <c r="R51">
        <f>Source!X101</f>
        <v>25862.09</v>
      </c>
      <c r="S51">
        <f>ROUND((Source!DO101/100)*ROUND((ROUND((Source!AF101*Source!AV101*Source!I101),2)),2), 2)</f>
        <v>554.15</v>
      </c>
      <c r="T51">
        <f>Source!Y101</f>
        <v>15147.79</v>
      </c>
      <c r="U51">
        <f>ROUND((175/100)*ROUND((ROUND((Source!AE101*Source!AV101*Source!I101),2)),2), 2)</f>
        <v>0</v>
      </c>
      <c r="V51">
        <f>ROUND((160/100)*ROUND(ROUND((ROUND((Source!AE101*Source!AV101*Source!I101),2)*Source!BS101),2), 2), 2)</f>
        <v>0</v>
      </c>
      <c r="AI51">
        <v>0</v>
      </c>
    </row>
    <row r="52" spans="1:35" ht="14.4" x14ac:dyDescent="0.3">
      <c r="A52" s="22"/>
      <c r="B52" s="22"/>
      <c r="C52" s="22" t="s">
        <v>169</v>
      </c>
      <c r="D52" s="23"/>
      <c r="E52" s="21"/>
      <c r="F52" s="25">
        <f>Source!AO101</f>
        <v>65.97</v>
      </c>
      <c r="G52" s="24" t="str">
        <f>Source!DG101</f>
        <v>)*0,8</v>
      </c>
      <c r="H52" s="21">
        <f>Source!AV101</f>
        <v>1</v>
      </c>
      <c r="I52" s="25">
        <f>ROUND((ROUND((Source!AF101*Source!AV101*Source!I101),2)),2)</f>
        <v>791.64</v>
      </c>
      <c r="J52" s="21">
        <f>IF(Source!BA101&lt;&gt; 0, Source!BA101, 1)</f>
        <v>46.67</v>
      </c>
      <c r="K52" s="25">
        <f>Source!S101</f>
        <v>36945.839999999997</v>
      </c>
      <c r="W52">
        <f>I52</f>
        <v>791.64</v>
      </c>
    </row>
    <row r="53" spans="1:35" ht="14.4" x14ac:dyDescent="0.3">
      <c r="A53" s="22"/>
      <c r="B53" s="22"/>
      <c r="C53" s="22" t="s">
        <v>170</v>
      </c>
      <c r="D53" s="23" t="s">
        <v>171</v>
      </c>
      <c r="E53" s="21">
        <f>Source!DN101</f>
        <v>75</v>
      </c>
      <c r="F53" s="25"/>
      <c r="G53" s="24"/>
      <c r="H53" s="21"/>
      <c r="I53" s="25">
        <f>SUM(Q51:Q52)</f>
        <v>593.73</v>
      </c>
      <c r="J53" s="21">
        <f>Source!BZ101</f>
        <v>70</v>
      </c>
      <c r="K53" s="25">
        <f>SUM(R51:R52)</f>
        <v>25862.09</v>
      </c>
    </row>
    <row r="54" spans="1:35" ht="14.4" x14ac:dyDescent="0.3">
      <c r="A54" s="22"/>
      <c r="B54" s="22"/>
      <c r="C54" s="22" t="s">
        <v>172</v>
      </c>
      <c r="D54" s="23" t="s">
        <v>171</v>
      </c>
      <c r="E54" s="21">
        <f>Source!DO101</f>
        <v>70</v>
      </c>
      <c r="F54" s="25"/>
      <c r="G54" s="24"/>
      <c r="H54" s="21"/>
      <c r="I54" s="25">
        <f>SUM(S51:S53)</f>
        <v>554.15</v>
      </c>
      <c r="J54" s="21">
        <f>Source!CA101</f>
        <v>41</v>
      </c>
      <c r="K54" s="25">
        <f>SUM(T51:T53)</f>
        <v>15147.79</v>
      </c>
    </row>
    <row r="55" spans="1:35" ht="14.4" x14ac:dyDescent="0.3">
      <c r="A55" s="26"/>
      <c r="B55" s="26"/>
      <c r="C55" s="26" t="s">
        <v>173</v>
      </c>
      <c r="D55" s="27" t="s">
        <v>174</v>
      </c>
      <c r="E55" s="28">
        <f>Source!AQ101</f>
        <v>3.4</v>
      </c>
      <c r="F55" s="29"/>
      <c r="G55" s="30" t="str">
        <f>Source!DI101</f>
        <v>)*0,8</v>
      </c>
      <c r="H55" s="28">
        <f>Source!AV101</f>
        <v>1</v>
      </c>
      <c r="I55" s="29">
        <f>Source!U101</f>
        <v>40.800000000000004</v>
      </c>
      <c r="J55" s="28"/>
      <c r="K55" s="29"/>
      <c r="AB55" s="31">
        <f>I55</f>
        <v>40.800000000000004</v>
      </c>
    </row>
    <row r="56" spans="1:35" ht="13.8" x14ac:dyDescent="0.25">
      <c r="C56" s="16" t="s">
        <v>161</v>
      </c>
      <c r="H56" s="45">
        <f>I52+I53+I54+0</f>
        <v>1939.52</v>
      </c>
      <c r="I56" s="45"/>
      <c r="J56" s="45">
        <f>K52+K53+K54+0</f>
        <v>77955.72</v>
      </c>
      <c r="K56" s="45"/>
      <c r="O56" s="31">
        <f>I52+I53+I54+0</f>
        <v>1939.52</v>
      </c>
      <c r="P56" s="31">
        <f>K52+K53+K54+0</f>
        <v>77955.72</v>
      </c>
      <c r="X56">
        <f>IF(Source!BI101&lt;=1,I52+I53+I54-0, 0)</f>
        <v>0</v>
      </c>
      <c r="Y56">
        <f>IF(Source!BI101=2,I52+I53+I54-0, 0)</f>
        <v>0</v>
      </c>
      <c r="Z56">
        <f>IF(Source!BI101=3,I52+I53+I54-0, 0)</f>
        <v>0</v>
      </c>
      <c r="AA56">
        <f>IF(Source!BI101=4,I52+I53+I54,0)</f>
        <v>1939.52</v>
      </c>
    </row>
    <row r="58" spans="1:35" ht="124.2" x14ac:dyDescent="0.3">
      <c r="A58" s="22">
        <v>5</v>
      </c>
      <c r="B58" s="22" t="s">
        <v>178</v>
      </c>
      <c r="C58" s="22" t="s">
        <v>132</v>
      </c>
      <c r="D58" s="23" t="str">
        <f>Source!H102</f>
        <v>1 комплекс систем</v>
      </c>
      <c r="E58" s="21">
        <f>Source!I102</f>
        <v>1</v>
      </c>
      <c r="F58" s="25"/>
      <c r="G58" s="24"/>
      <c r="H58" s="21"/>
      <c r="I58" s="25"/>
      <c r="J58" s="21"/>
      <c r="K58" s="25"/>
      <c r="Q58">
        <f>ROUND((Source!DN102/100)*ROUND((ROUND((Source!AF102*Source!AV102*Source!I102),2)),2), 2)</f>
        <v>54.33</v>
      </c>
      <c r="R58">
        <f>Source!X102</f>
        <v>2366.54</v>
      </c>
      <c r="S58">
        <f>ROUND((Source!DO102/100)*ROUND((ROUND((Source!AF102*Source!AV102*Source!I102),2)),2), 2)</f>
        <v>50.71</v>
      </c>
      <c r="T58">
        <f>Source!Y102</f>
        <v>1386.12</v>
      </c>
      <c r="U58">
        <f>ROUND((175/100)*ROUND((ROUND((Source!AE102*Source!AV102*Source!I102),2)),2), 2)</f>
        <v>0</v>
      </c>
      <c r="V58">
        <f>ROUND((160/100)*ROUND(ROUND((ROUND((Source!AE102*Source!AV102*Source!I102),2)*Source!BS102),2), 2), 2)</f>
        <v>0</v>
      </c>
      <c r="AI58">
        <v>0</v>
      </c>
    </row>
    <row r="59" spans="1:35" ht="14.4" x14ac:dyDescent="0.3">
      <c r="A59" s="22"/>
      <c r="B59" s="22"/>
      <c r="C59" s="22" t="s">
        <v>169</v>
      </c>
      <c r="D59" s="23"/>
      <c r="E59" s="21"/>
      <c r="F59" s="25">
        <f>Source!AO102</f>
        <v>90.55</v>
      </c>
      <c r="G59" s="24" t="str">
        <f>Source!DG102</f>
        <v>)*0,8</v>
      </c>
      <c r="H59" s="21">
        <f>Source!AV102</f>
        <v>1</v>
      </c>
      <c r="I59" s="25">
        <f>ROUND((ROUND((Source!AF102*Source!AV102*Source!I102),2)),2)</f>
        <v>72.44</v>
      </c>
      <c r="J59" s="21">
        <f>IF(Source!BA102&lt;&gt; 0, Source!BA102, 1)</f>
        <v>46.67</v>
      </c>
      <c r="K59" s="25">
        <f>Source!S102</f>
        <v>3380.77</v>
      </c>
      <c r="W59">
        <f>I59</f>
        <v>72.44</v>
      </c>
    </row>
    <row r="60" spans="1:35" ht="14.4" x14ac:dyDescent="0.3">
      <c r="A60" s="22"/>
      <c r="B60" s="22"/>
      <c r="C60" s="22" t="s">
        <v>170</v>
      </c>
      <c r="D60" s="23" t="s">
        <v>171</v>
      </c>
      <c r="E60" s="21">
        <f>Source!DN102</f>
        <v>75</v>
      </c>
      <c r="F60" s="25"/>
      <c r="G60" s="24"/>
      <c r="H60" s="21"/>
      <c r="I60" s="25">
        <f>SUM(Q58:Q59)</f>
        <v>54.33</v>
      </c>
      <c r="J60" s="21">
        <f>Source!BZ102</f>
        <v>70</v>
      </c>
      <c r="K60" s="25">
        <f>SUM(R58:R59)</f>
        <v>2366.54</v>
      </c>
    </row>
    <row r="61" spans="1:35" ht="14.4" x14ac:dyDescent="0.3">
      <c r="A61" s="22"/>
      <c r="B61" s="22"/>
      <c r="C61" s="22" t="s">
        <v>172</v>
      </c>
      <c r="D61" s="23" t="s">
        <v>171</v>
      </c>
      <c r="E61" s="21">
        <f>Source!DO102</f>
        <v>70</v>
      </c>
      <c r="F61" s="25"/>
      <c r="G61" s="24"/>
      <c r="H61" s="21"/>
      <c r="I61" s="25">
        <f>SUM(S58:S60)</f>
        <v>50.71</v>
      </c>
      <c r="J61" s="21">
        <f>Source!CA102</f>
        <v>41</v>
      </c>
      <c r="K61" s="25">
        <f>SUM(T58:T60)</f>
        <v>1386.12</v>
      </c>
    </row>
    <row r="62" spans="1:35" ht="14.4" x14ac:dyDescent="0.3">
      <c r="A62" s="26"/>
      <c r="B62" s="26"/>
      <c r="C62" s="26" t="s">
        <v>173</v>
      </c>
      <c r="D62" s="27" t="s">
        <v>174</v>
      </c>
      <c r="E62" s="28">
        <f>Source!AQ102</f>
        <v>4.9000000000000004</v>
      </c>
      <c r="F62" s="29"/>
      <c r="G62" s="30" t="str">
        <f>Source!DI102</f>
        <v>)*0,8</v>
      </c>
      <c r="H62" s="28">
        <f>Source!AV102</f>
        <v>1</v>
      </c>
      <c r="I62" s="29">
        <f>Source!U102</f>
        <v>3.9200000000000004</v>
      </c>
      <c r="J62" s="28"/>
      <c r="K62" s="29"/>
      <c r="AB62" s="31">
        <f>I62</f>
        <v>3.9200000000000004</v>
      </c>
    </row>
    <row r="63" spans="1:35" ht="13.8" x14ac:dyDescent="0.25">
      <c r="C63" s="16" t="s">
        <v>161</v>
      </c>
      <c r="H63" s="45">
        <f>I59+I60+I61+0</f>
        <v>177.48</v>
      </c>
      <c r="I63" s="45"/>
      <c r="J63" s="45">
        <f>K59+K60+K61+0</f>
        <v>7133.4299999999994</v>
      </c>
      <c r="K63" s="45"/>
      <c r="O63" s="31">
        <f>I59+I60+I61+0</f>
        <v>177.48</v>
      </c>
      <c r="P63" s="31">
        <f>K59+K60+K61+0</f>
        <v>7133.4299999999994</v>
      </c>
      <c r="X63">
        <f>IF(Source!BI102&lt;=1,I59+I60+I61-0, 0)</f>
        <v>0</v>
      </c>
      <c r="Y63">
        <f>IF(Source!BI102=2,I59+I60+I61-0, 0)</f>
        <v>0</v>
      </c>
      <c r="Z63">
        <f>IF(Source!BI102=3,I59+I60+I61-0, 0)</f>
        <v>0</v>
      </c>
      <c r="AA63">
        <f>IF(Source!BI102=4,I59+I60+I61,0)</f>
        <v>177.48</v>
      </c>
    </row>
    <row r="65" spans="1:35" ht="66.599999999999994" x14ac:dyDescent="0.3">
      <c r="A65" s="22">
        <v>6</v>
      </c>
      <c r="B65" s="22" t="s">
        <v>179</v>
      </c>
      <c r="C65" s="22" t="s">
        <v>114</v>
      </c>
      <c r="D65" s="23" t="str">
        <f>Source!H103</f>
        <v>1 сигнал</v>
      </c>
      <c r="E65" s="21">
        <f>Source!I103</f>
        <v>15</v>
      </c>
      <c r="F65" s="25"/>
      <c r="G65" s="24"/>
      <c r="H65" s="21"/>
      <c r="I65" s="25"/>
      <c r="J65" s="21"/>
      <c r="K65" s="25"/>
      <c r="Q65">
        <f>ROUND((Source!DN103/100)*ROUND((ROUND((Source!AF103*Source!AV103*Source!I103),2)),2), 2)</f>
        <v>266.13</v>
      </c>
      <c r="R65">
        <f>Source!X103</f>
        <v>11592.27</v>
      </c>
      <c r="S65">
        <f>ROUND((Source!DO103/100)*ROUND((ROUND((Source!AF103*Source!AV103*Source!I103),2)),2), 2)</f>
        <v>248.39</v>
      </c>
      <c r="T65">
        <f>Source!Y103</f>
        <v>6789.76</v>
      </c>
      <c r="U65">
        <f>ROUND((175/100)*ROUND((ROUND((Source!AE103*Source!AV103*Source!I103),2)),2), 2)</f>
        <v>0</v>
      </c>
      <c r="V65">
        <f>ROUND((160/100)*ROUND(ROUND((ROUND((Source!AE103*Source!AV103*Source!I103),2)*Source!BS103),2), 2), 2)</f>
        <v>0</v>
      </c>
      <c r="AI65">
        <v>0</v>
      </c>
    </row>
    <row r="66" spans="1:35" ht="14.4" x14ac:dyDescent="0.3">
      <c r="A66" s="22"/>
      <c r="B66" s="22"/>
      <c r="C66" s="22" t="s">
        <v>169</v>
      </c>
      <c r="D66" s="23"/>
      <c r="E66" s="21"/>
      <c r="F66" s="25">
        <f>Source!AO103</f>
        <v>29.57</v>
      </c>
      <c r="G66" s="24" t="str">
        <f>Source!DG103</f>
        <v>)*0,8</v>
      </c>
      <c r="H66" s="21">
        <f>Source!AV103</f>
        <v>1</v>
      </c>
      <c r="I66" s="25">
        <f>ROUND((ROUND((Source!AF103*Source!AV103*Source!I103),2)),2)</f>
        <v>354.84</v>
      </c>
      <c r="J66" s="21">
        <f>IF(Source!BA103&lt;&gt; 0, Source!BA103, 1)</f>
        <v>46.67</v>
      </c>
      <c r="K66" s="25">
        <f>Source!S103</f>
        <v>16560.38</v>
      </c>
      <c r="W66">
        <f>I66</f>
        <v>354.84</v>
      </c>
    </row>
    <row r="67" spans="1:35" ht="14.4" x14ac:dyDescent="0.3">
      <c r="A67" s="22"/>
      <c r="B67" s="22"/>
      <c r="C67" s="22" t="s">
        <v>170</v>
      </c>
      <c r="D67" s="23" t="s">
        <v>171</v>
      </c>
      <c r="E67" s="21">
        <f>Source!DN103</f>
        <v>75</v>
      </c>
      <c r="F67" s="25"/>
      <c r="G67" s="24"/>
      <c r="H67" s="21"/>
      <c r="I67" s="25">
        <f>SUM(Q65:Q66)</f>
        <v>266.13</v>
      </c>
      <c r="J67" s="21">
        <f>Source!BZ103</f>
        <v>70</v>
      </c>
      <c r="K67" s="25">
        <f>SUM(R65:R66)</f>
        <v>11592.27</v>
      </c>
    </row>
    <row r="68" spans="1:35" ht="14.4" x14ac:dyDescent="0.3">
      <c r="A68" s="22"/>
      <c r="B68" s="22"/>
      <c r="C68" s="22" t="s">
        <v>172</v>
      </c>
      <c r="D68" s="23" t="s">
        <v>171</v>
      </c>
      <c r="E68" s="21">
        <f>Source!DO103</f>
        <v>70</v>
      </c>
      <c r="F68" s="25"/>
      <c r="G68" s="24"/>
      <c r="H68" s="21"/>
      <c r="I68" s="25">
        <f>SUM(S65:S67)</f>
        <v>248.39</v>
      </c>
      <c r="J68" s="21">
        <f>Source!CA103</f>
        <v>41</v>
      </c>
      <c r="K68" s="25">
        <f>SUM(T65:T67)</f>
        <v>6789.76</v>
      </c>
    </row>
    <row r="69" spans="1:35" ht="14.4" x14ac:dyDescent="0.3">
      <c r="A69" s="26"/>
      <c r="B69" s="26"/>
      <c r="C69" s="26" t="s">
        <v>173</v>
      </c>
      <c r="D69" s="27" t="s">
        <v>174</v>
      </c>
      <c r="E69" s="28">
        <f>Source!AQ103</f>
        <v>1.6</v>
      </c>
      <c r="F69" s="29"/>
      <c r="G69" s="30" t="str">
        <f>Source!DI103</f>
        <v>)*0,8</v>
      </c>
      <c r="H69" s="28">
        <f>Source!AV103</f>
        <v>1</v>
      </c>
      <c r="I69" s="29">
        <f>Source!U103</f>
        <v>19.200000000000003</v>
      </c>
      <c r="J69" s="28"/>
      <c r="K69" s="29"/>
      <c r="AB69" s="31">
        <f>I69</f>
        <v>19.200000000000003</v>
      </c>
    </row>
    <row r="70" spans="1:35" ht="13.8" x14ac:dyDescent="0.25">
      <c r="C70" s="16" t="s">
        <v>161</v>
      </c>
      <c r="H70" s="45">
        <f>I66+I67+I68+0</f>
        <v>869.36</v>
      </c>
      <c r="I70" s="45"/>
      <c r="J70" s="45">
        <f>K66+K67+K68+0</f>
        <v>34942.410000000003</v>
      </c>
      <c r="K70" s="45"/>
      <c r="O70" s="31">
        <f>I66+I67+I68+0</f>
        <v>869.36</v>
      </c>
      <c r="P70" s="31">
        <f>K66+K67+K68+0</f>
        <v>34942.410000000003</v>
      </c>
      <c r="X70">
        <f>IF(Source!BI103&lt;=1,I66+I67+I68-0, 0)</f>
        <v>0</v>
      </c>
      <c r="Y70">
        <f>IF(Source!BI103=2,I66+I67+I68-0, 0)</f>
        <v>0</v>
      </c>
      <c r="Z70">
        <f>IF(Source!BI103=3,I66+I67+I68-0, 0)</f>
        <v>0</v>
      </c>
      <c r="AA70">
        <f>IF(Source!BI103=4,I66+I67+I68,0)</f>
        <v>869.36</v>
      </c>
    </row>
    <row r="72" spans="1:35" ht="66.599999999999994" x14ac:dyDescent="0.3">
      <c r="A72" s="22">
        <v>7</v>
      </c>
      <c r="B72" s="22" t="s">
        <v>180</v>
      </c>
      <c r="C72" s="22" t="s">
        <v>118</v>
      </c>
      <c r="D72" s="23" t="str">
        <f>Source!H104</f>
        <v>1 комплекс</v>
      </c>
      <c r="E72" s="21">
        <f>Source!I104</f>
        <v>1</v>
      </c>
      <c r="F72" s="25"/>
      <c r="G72" s="24"/>
      <c r="H72" s="21"/>
      <c r="I72" s="25"/>
      <c r="J72" s="21"/>
      <c r="K72" s="25"/>
      <c r="Q72">
        <f>ROUND((Source!DN104/100)*ROUND((ROUND((Source!AF104*Source!AV104*Source!I104),2)),2), 2)</f>
        <v>651.98</v>
      </c>
      <c r="R72">
        <f>Source!X104</f>
        <v>28399.16</v>
      </c>
      <c r="S72">
        <f>ROUND((Source!DO104/100)*ROUND((ROUND((Source!AF104*Source!AV104*Source!I104),2)),2), 2)</f>
        <v>608.51</v>
      </c>
      <c r="T72">
        <f>Source!Y104</f>
        <v>16633.79</v>
      </c>
      <c r="U72">
        <f>ROUND((175/100)*ROUND((ROUND((Source!AE104*Source!AV104*Source!I104),2)),2), 2)</f>
        <v>0</v>
      </c>
      <c r="V72">
        <f>ROUND((160/100)*ROUND(ROUND((ROUND((Source!AE104*Source!AV104*Source!I104),2)*Source!BS104),2), 2), 2)</f>
        <v>0</v>
      </c>
      <c r="AI72">
        <v>0</v>
      </c>
    </row>
    <row r="73" spans="1:35" ht="14.4" x14ac:dyDescent="0.3">
      <c r="A73" s="22"/>
      <c r="B73" s="22"/>
      <c r="C73" s="22" t="s">
        <v>169</v>
      </c>
      <c r="D73" s="23"/>
      <c r="E73" s="21"/>
      <c r="F73" s="25">
        <f>Source!AO104</f>
        <v>1086.6199999999999</v>
      </c>
      <c r="G73" s="24" t="str">
        <f>Source!DG104</f>
        <v>)*0,8</v>
      </c>
      <c r="H73" s="21">
        <f>Source!AV104</f>
        <v>1</v>
      </c>
      <c r="I73" s="25">
        <f>ROUND((ROUND((Source!AF104*Source!AV104*Source!I104),2)),2)</f>
        <v>869.3</v>
      </c>
      <c r="J73" s="21">
        <f>IF(Source!BA104&lt;&gt; 0, Source!BA104, 1)</f>
        <v>46.67</v>
      </c>
      <c r="K73" s="25">
        <f>Source!S104</f>
        <v>40570.230000000003</v>
      </c>
      <c r="W73">
        <f>I73</f>
        <v>869.3</v>
      </c>
    </row>
    <row r="74" spans="1:35" ht="14.4" x14ac:dyDescent="0.3">
      <c r="A74" s="22"/>
      <c r="B74" s="22"/>
      <c r="C74" s="22" t="s">
        <v>170</v>
      </c>
      <c r="D74" s="23" t="s">
        <v>171</v>
      </c>
      <c r="E74" s="21">
        <f>Source!DN104</f>
        <v>75</v>
      </c>
      <c r="F74" s="25"/>
      <c r="G74" s="24"/>
      <c r="H74" s="21"/>
      <c r="I74" s="25">
        <f>SUM(Q72:Q73)</f>
        <v>651.98</v>
      </c>
      <c r="J74" s="21">
        <f>Source!BZ104</f>
        <v>70</v>
      </c>
      <c r="K74" s="25">
        <f>SUM(R72:R73)</f>
        <v>28399.16</v>
      </c>
    </row>
    <row r="75" spans="1:35" ht="14.4" x14ac:dyDescent="0.3">
      <c r="A75" s="22"/>
      <c r="B75" s="22"/>
      <c r="C75" s="22" t="s">
        <v>172</v>
      </c>
      <c r="D75" s="23" t="s">
        <v>171</v>
      </c>
      <c r="E75" s="21">
        <f>Source!DO104</f>
        <v>70</v>
      </c>
      <c r="F75" s="25"/>
      <c r="G75" s="24"/>
      <c r="H75" s="21"/>
      <c r="I75" s="25">
        <f>SUM(S72:S74)</f>
        <v>608.51</v>
      </c>
      <c r="J75" s="21">
        <f>Source!CA104</f>
        <v>41</v>
      </c>
      <c r="K75" s="25">
        <f>SUM(T72:T74)</f>
        <v>16633.79</v>
      </c>
    </row>
    <row r="76" spans="1:35" ht="14.4" x14ac:dyDescent="0.3">
      <c r="A76" s="26"/>
      <c r="B76" s="26"/>
      <c r="C76" s="26" t="s">
        <v>173</v>
      </c>
      <c r="D76" s="27" t="s">
        <v>174</v>
      </c>
      <c r="E76" s="28">
        <f>Source!AQ104</f>
        <v>56</v>
      </c>
      <c r="F76" s="29"/>
      <c r="G76" s="30" t="str">
        <f>Source!DI104</f>
        <v>)*0,8</v>
      </c>
      <c r="H76" s="28">
        <f>Source!AV104</f>
        <v>1</v>
      </c>
      <c r="I76" s="29">
        <f>Source!U104</f>
        <v>44.800000000000004</v>
      </c>
      <c r="J76" s="28"/>
      <c r="K76" s="29"/>
      <c r="AB76" s="31">
        <f>I76</f>
        <v>44.800000000000004</v>
      </c>
    </row>
    <row r="77" spans="1:35" ht="13.8" x14ac:dyDescent="0.25">
      <c r="C77" s="16" t="s">
        <v>161</v>
      </c>
      <c r="H77" s="45">
        <f>I73+I74+I75+0</f>
        <v>2129.79</v>
      </c>
      <c r="I77" s="45"/>
      <c r="J77" s="45">
        <f>K73+K74+K75+0</f>
        <v>85603.18</v>
      </c>
      <c r="K77" s="45"/>
      <c r="O77" s="31">
        <f>I73+I74+I75+0</f>
        <v>2129.79</v>
      </c>
      <c r="P77" s="31">
        <f>K73+K74+K75+0</f>
        <v>85603.18</v>
      </c>
      <c r="X77">
        <f>IF(Source!BI104&lt;=1,I73+I74+I75-0, 0)</f>
        <v>0</v>
      </c>
      <c r="Y77">
        <f>IF(Source!BI104=2,I73+I74+I75-0, 0)</f>
        <v>0</v>
      </c>
      <c r="Z77">
        <f>IF(Source!BI104=3,I73+I74+I75-0, 0)</f>
        <v>0</v>
      </c>
      <c r="AA77">
        <f>IF(Source!BI104=4,I73+I74+I75,0)</f>
        <v>2129.79</v>
      </c>
    </row>
    <row r="79" spans="1:35" ht="13.8" x14ac:dyDescent="0.25">
      <c r="A79" s="49" t="str">
        <f>CONCATENATE("Итого по разделу: ",IF(Source!G106&lt;&gt;"Новый раздел", Source!G106, ""))</f>
        <v>Итого по разделу: Пусконаладочные работы</v>
      </c>
      <c r="B79" s="49"/>
      <c r="C79" s="49"/>
      <c r="D79" s="49"/>
      <c r="E79" s="49"/>
      <c r="F79" s="49"/>
      <c r="G79" s="49"/>
      <c r="H79" s="47">
        <f>SUM(O29:O78)</f>
        <v>11287.419999999998</v>
      </c>
      <c r="I79" s="48"/>
      <c r="J79" s="47">
        <f>SUM(P29:P78)</f>
        <v>453678.17</v>
      </c>
      <c r="K79" s="48"/>
    </row>
    <row r="80" spans="1:35" hidden="1" x14ac:dyDescent="0.25">
      <c r="A80" t="s">
        <v>162</v>
      </c>
      <c r="H80">
        <f>SUM(AC29:AC79)</f>
        <v>0</v>
      </c>
      <c r="J80">
        <f>SUM(AD29:AD79)</f>
        <v>0</v>
      </c>
    </row>
    <row r="81" spans="1:43" hidden="1" x14ac:dyDescent="0.25">
      <c r="A81" t="s">
        <v>163</v>
      </c>
      <c r="H81">
        <f>SUM(AE29:AE80)</f>
        <v>0</v>
      </c>
      <c r="J81">
        <f>SUM(AF29:AF80)</f>
        <v>0</v>
      </c>
    </row>
    <row r="83" spans="1:43" ht="15" customHeight="1" x14ac:dyDescent="0.25">
      <c r="A83" s="49" t="str">
        <f>CONCATENATE("Итого по локальной смете: ",IF(Source!G136&lt;&gt;"Новая локальная смета", Source!G136, ""))</f>
        <v xml:space="preserve">Итого по локальной смете: </v>
      </c>
      <c r="B83" s="49"/>
      <c r="C83" s="49"/>
      <c r="D83" s="49"/>
      <c r="E83" s="49"/>
      <c r="F83" s="49"/>
      <c r="G83" s="49"/>
      <c r="H83" s="47">
        <f>SUM(O28:O82)</f>
        <v>11287.419999999998</v>
      </c>
      <c r="I83" s="48"/>
      <c r="J83" s="47">
        <f>SUM(P28:P82)</f>
        <v>453678.17</v>
      </c>
      <c r="K83" s="48"/>
      <c r="AQ83" s="33" t="str">
        <f>CONCATENATE("Итого по локальной смете: ",IF(Source!G136&lt;&gt;"Новая локальная смета", Source!G136, ""))</f>
        <v xml:space="preserve">Итого по локальной смете: </v>
      </c>
    </row>
    <row r="84" spans="1:43" hidden="1" x14ac:dyDescent="0.25">
      <c r="A84" t="s">
        <v>162</v>
      </c>
      <c r="H84">
        <f>SUM(AC28:AC83)</f>
        <v>0</v>
      </c>
      <c r="J84">
        <f>SUM(AD28:AD83)</f>
        <v>0</v>
      </c>
    </row>
    <row r="85" spans="1:43" hidden="1" x14ac:dyDescent="0.25">
      <c r="A85" t="s">
        <v>163</v>
      </c>
      <c r="H85">
        <f>SUM(AE28:AE84)</f>
        <v>0</v>
      </c>
      <c r="J85">
        <f>SUM(AF28:AF84)</f>
        <v>0</v>
      </c>
    </row>
    <row r="88" spans="1:43" ht="13.8" x14ac:dyDescent="0.25">
      <c r="A88" s="50" t="s">
        <v>165</v>
      </c>
      <c r="B88" s="50"/>
      <c r="C88" s="34" t="str">
        <f>IF(Source!AC12&lt;&gt;"", Source!AC12," ")</f>
        <v>Начальник сметного отдела</v>
      </c>
      <c r="D88" s="34"/>
      <c r="E88" s="34"/>
      <c r="F88" s="34"/>
      <c r="G88" s="34"/>
      <c r="H88" s="51" t="str">
        <f>IF(Source!AB12&lt;&gt;"", Source!AB12," ")</f>
        <v>Шевченко Е.И.</v>
      </c>
      <c r="I88" s="51"/>
      <c r="J88" s="51"/>
      <c r="K88" s="51"/>
    </row>
    <row r="89" spans="1:43" ht="13.8" x14ac:dyDescent="0.25">
      <c r="A89" s="10"/>
      <c r="B89" s="10"/>
      <c r="C89" s="46" t="s">
        <v>166</v>
      </c>
      <c r="D89" s="46"/>
      <c r="E89" s="46"/>
      <c r="F89" s="46"/>
      <c r="G89" s="46"/>
      <c r="H89" s="10"/>
      <c r="I89" s="10"/>
      <c r="J89" s="10"/>
      <c r="K89" s="10"/>
    </row>
    <row r="90" spans="1:43" ht="13.8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</row>
    <row r="91" spans="1:43" ht="13.8" x14ac:dyDescent="0.25">
      <c r="A91" s="50" t="s">
        <v>167</v>
      </c>
      <c r="B91" s="50"/>
      <c r="C91" s="34" t="str">
        <f>IF(Source!AE12&lt;&gt;"", Source!AE12," ")</f>
        <v xml:space="preserve"> </v>
      </c>
      <c r="D91" s="34"/>
      <c r="E91" s="34"/>
      <c r="F91" s="34"/>
      <c r="G91" s="34"/>
      <c r="H91" s="51" t="str">
        <f>IF(Source!AD12&lt;&gt;"", Source!AD12," ")</f>
        <v xml:space="preserve"> </v>
      </c>
      <c r="I91" s="51"/>
      <c r="J91" s="51"/>
      <c r="K91" s="51"/>
    </row>
    <row r="92" spans="1:43" ht="13.8" x14ac:dyDescent="0.25">
      <c r="A92" s="10"/>
      <c r="B92" s="10"/>
      <c r="C92" s="46" t="s">
        <v>166</v>
      </c>
      <c r="D92" s="46"/>
      <c r="E92" s="46"/>
      <c r="F92" s="46"/>
      <c r="G92" s="46"/>
      <c r="H92" s="10"/>
      <c r="I92" s="10"/>
      <c r="J92" s="10"/>
      <c r="K92" s="10"/>
    </row>
  </sheetData>
  <mergeCells count="44"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2:I42"/>
    <mergeCell ref="J42:K42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H49:I49"/>
    <mergeCell ref="J49:K49"/>
    <mergeCell ref="H56:I56"/>
    <mergeCell ref="J56:K56"/>
    <mergeCell ref="H63:I63"/>
    <mergeCell ref="J63:K63"/>
    <mergeCell ref="H70:I70"/>
    <mergeCell ref="J70:K70"/>
    <mergeCell ref="C92:G92"/>
    <mergeCell ref="H77:I77"/>
    <mergeCell ref="J77:K77"/>
    <mergeCell ref="J79:K79"/>
    <mergeCell ref="H79:I79"/>
    <mergeCell ref="A79:G79"/>
    <mergeCell ref="J83:K83"/>
    <mergeCell ref="H83:I83"/>
    <mergeCell ref="A83:G83"/>
    <mergeCell ref="A88:B88"/>
    <mergeCell ref="H88:K88"/>
    <mergeCell ref="C89:G89"/>
    <mergeCell ref="A91:B91"/>
    <mergeCell ref="H91:K91"/>
  </mergeCells>
  <pageMargins left="0.4" right="0.2" top="0.2" bottom="0.4" header="0.2" footer="0.2"/>
  <pageSetup paperSize="9" scale="64" fitToHeight="0" orientation="portrait" r:id="rId1"/>
  <headerFooter>
    <oddHeader>&amp;L&amp;8</oddHeader>
    <oddFooter>&amp;R&amp;P</oddFooter>
  </headerFooter>
  <rowBreaks count="1" manualBreakCount="1"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Q65"/>
  <sheetViews>
    <sheetView zoomScaleNormal="100" workbookViewId="0"/>
  </sheetViews>
  <sheetFormatPr defaultRowHeight="13.2" x14ac:dyDescent="0.25"/>
  <cols>
    <col min="1" max="2" width="5.6640625" customWidth="1"/>
    <col min="3" max="3" width="11.6640625" customWidth="1"/>
    <col min="4" max="4" width="40.6640625" customWidth="1"/>
    <col min="5" max="5" width="11.6640625" customWidth="1"/>
    <col min="6" max="6" width="8.109375" bestFit="1" customWidth="1"/>
    <col min="7" max="7" width="10.109375" bestFit="1" customWidth="1"/>
    <col min="8" max="8" width="8.6640625" bestFit="1" customWidth="1"/>
    <col min="9" max="9" width="10" bestFit="1" customWidth="1"/>
    <col min="10" max="10" width="10.109375" bestFit="1" customWidth="1"/>
    <col min="12" max="12" width="11.33203125" bestFit="1" customWidth="1"/>
    <col min="14" max="40" width="0" hidden="1" customWidth="1"/>
    <col min="41" max="41" width="91" hidden="1" customWidth="1"/>
    <col min="42" max="42" width="134.6640625" hidden="1" customWidth="1"/>
    <col min="43" max="43" width="101" hidden="1" customWidth="1"/>
    <col min="44" max="47" width="0" hidden="1" customWidth="1"/>
  </cols>
  <sheetData>
    <row r="1" spans="1:41" x14ac:dyDescent="0.25">
      <c r="A1" s="9" t="str">
        <f>Source!B1</f>
        <v>Smeta.RU  (495) 974-1589</v>
      </c>
    </row>
    <row r="2" spans="1:41" ht="13.8" x14ac:dyDescent="0.25">
      <c r="A2" s="10"/>
      <c r="B2" s="10"/>
      <c r="C2" s="16"/>
      <c r="D2" s="16"/>
      <c r="E2" s="16"/>
      <c r="F2" s="10"/>
      <c r="G2" s="10"/>
      <c r="H2" s="10"/>
      <c r="I2" s="84" t="s">
        <v>181</v>
      </c>
      <c r="J2" s="84"/>
      <c r="K2" s="84"/>
      <c r="L2" s="84"/>
    </row>
    <row r="3" spans="1:41" ht="13.8" x14ac:dyDescent="0.25">
      <c r="A3" s="10"/>
      <c r="B3" s="10"/>
      <c r="C3" s="10"/>
      <c r="D3" s="10"/>
      <c r="E3" s="10"/>
      <c r="F3" s="10"/>
      <c r="G3" s="10"/>
      <c r="H3" s="10"/>
      <c r="I3" s="84" t="s">
        <v>182</v>
      </c>
      <c r="J3" s="84"/>
      <c r="K3" s="84"/>
      <c r="L3" s="84"/>
    </row>
    <row r="4" spans="1:41" ht="13.8" x14ac:dyDescent="0.25">
      <c r="A4" s="10"/>
      <c r="B4" s="10"/>
      <c r="C4" s="10"/>
      <c r="D4" s="10"/>
      <c r="E4" s="10"/>
      <c r="F4" s="10"/>
      <c r="G4" s="10"/>
      <c r="H4" s="10"/>
      <c r="I4" s="84" t="s">
        <v>183</v>
      </c>
      <c r="J4" s="84"/>
      <c r="K4" s="84"/>
      <c r="L4" s="84"/>
    </row>
    <row r="5" spans="1:41" ht="13.8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41" ht="13.8" x14ac:dyDescent="0.25">
      <c r="A6" s="10"/>
      <c r="B6" s="10"/>
      <c r="C6" s="10"/>
      <c r="D6" s="10"/>
      <c r="E6" s="10"/>
      <c r="F6" s="10"/>
      <c r="G6" s="10"/>
      <c r="H6" s="10"/>
      <c r="I6" s="10"/>
      <c r="J6" s="72" t="s">
        <v>184</v>
      </c>
      <c r="K6" s="72"/>
      <c r="L6" s="72"/>
    </row>
    <row r="7" spans="1:41" ht="13.8" x14ac:dyDescent="0.25">
      <c r="A7" s="10"/>
      <c r="B7" s="10"/>
      <c r="C7" s="10"/>
      <c r="D7" s="10"/>
      <c r="E7" s="10"/>
      <c r="F7" s="10"/>
      <c r="G7" s="10"/>
      <c r="H7" s="55" t="s">
        <v>185</v>
      </c>
      <c r="I7" s="73"/>
      <c r="J7" s="85" t="s">
        <v>186</v>
      </c>
      <c r="K7" s="85"/>
      <c r="L7" s="85"/>
    </row>
    <row r="8" spans="1:41" ht="13.8" x14ac:dyDescent="0.25">
      <c r="A8" s="10"/>
      <c r="B8" s="10"/>
      <c r="C8" s="10"/>
      <c r="D8" s="10"/>
      <c r="E8" s="10"/>
      <c r="F8" s="10"/>
      <c r="G8" s="10"/>
      <c r="H8" s="10"/>
      <c r="I8" s="10"/>
      <c r="J8" s="72" t="str">
        <f>IF(Source!AT15 &lt;&gt; "", Source!AT15, "")</f>
        <v/>
      </c>
      <c r="K8" s="72"/>
      <c r="L8" s="72"/>
    </row>
    <row r="9" spans="1:41" ht="13.8" x14ac:dyDescent="0.25">
      <c r="A9" s="10" t="s">
        <v>187</v>
      </c>
      <c r="B9" s="10"/>
      <c r="C9" s="54" t="str">
        <f>IF(Source!BA15 &lt;&gt; "", Source!BA15, IF(Source!AU15 &lt;&gt; "", Source!AU15, ""))</f>
        <v/>
      </c>
      <c r="D9" s="54"/>
      <c r="E9" s="54"/>
      <c r="F9" s="54"/>
      <c r="G9" s="54"/>
      <c r="H9" s="54"/>
      <c r="I9" s="21" t="s">
        <v>188</v>
      </c>
      <c r="J9" s="72"/>
      <c r="K9" s="72"/>
      <c r="L9" s="72"/>
    </row>
    <row r="10" spans="1:41" ht="13.8" x14ac:dyDescent="0.25">
      <c r="A10" s="10"/>
      <c r="B10" s="10"/>
      <c r="C10" s="46" t="s">
        <v>189</v>
      </c>
      <c r="D10" s="46"/>
      <c r="E10" s="46"/>
      <c r="F10" s="46"/>
      <c r="G10" s="46"/>
      <c r="H10" s="46"/>
      <c r="I10" s="10"/>
      <c r="J10" s="72" t="str">
        <f>IF(Source!AK15 &lt;&gt; "", Source!AK15, "")</f>
        <v/>
      </c>
      <c r="K10" s="72"/>
      <c r="L10" s="72"/>
    </row>
    <row r="11" spans="1:41" ht="13.8" x14ac:dyDescent="0.25">
      <c r="A11" s="10" t="s">
        <v>190</v>
      </c>
      <c r="B11" s="10"/>
      <c r="C11" s="54" t="str">
        <f>IF(Source!AX12&lt;&gt; "", Source!AX12, IF(Source!AJ12 &lt;&gt; "", Source!AJ12, ""))</f>
        <v/>
      </c>
      <c r="D11" s="54"/>
      <c r="E11" s="54"/>
      <c r="F11" s="54"/>
      <c r="G11" s="54"/>
      <c r="H11" s="54"/>
      <c r="I11" s="21" t="s">
        <v>188</v>
      </c>
      <c r="J11" s="72"/>
      <c r="K11" s="72"/>
      <c r="L11" s="72"/>
    </row>
    <row r="12" spans="1:41" ht="13.8" x14ac:dyDescent="0.25">
      <c r="A12" s="10"/>
      <c r="B12" s="10"/>
      <c r="C12" s="46" t="s">
        <v>189</v>
      </c>
      <c r="D12" s="46"/>
      <c r="E12" s="46"/>
      <c r="F12" s="46"/>
      <c r="G12" s="46"/>
      <c r="H12" s="46"/>
      <c r="I12" s="10"/>
      <c r="J12" s="72" t="str">
        <f>IF(Source!AO15 &lt;&gt; "", Source!AO15, "")</f>
        <v/>
      </c>
      <c r="K12" s="72"/>
      <c r="L12" s="72"/>
    </row>
    <row r="13" spans="1:41" ht="13.8" x14ac:dyDescent="0.25">
      <c r="A13" s="10" t="s">
        <v>191</v>
      </c>
      <c r="B13" s="10"/>
      <c r="C13" s="54" t="str">
        <f>IF(Source!AY12&lt;&gt; "", Source!AY12, IF(Source!AN12 &lt;&gt; "", Source!AN12, ""))</f>
        <v/>
      </c>
      <c r="D13" s="54"/>
      <c r="E13" s="54"/>
      <c r="F13" s="54"/>
      <c r="G13" s="54"/>
      <c r="H13" s="54"/>
      <c r="I13" s="21" t="s">
        <v>188</v>
      </c>
      <c r="J13" s="72"/>
      <c r="K13" s="72"/>
      <c r="L13" s="72"/>
    </row>
    <row r="14" spans="1:41" ht="13.8" x14ac:dyDescent="0.25">
      <c r="A14" s="10"/>
      <c r="B14" s="10"/>
      <c r="C14" s="46" t="s">
        <v>189</v>
      </c>
      <c r="D14" s="46"/>
      <c r="E14" s="46"/>
      <c r="F14" s="46"/>
      <c r="G14" s="46"/>
      <c r="H14" s="46"/>
      <c r="I14" s="10"/>
      <c r="J14" s="72" t="str">
        <f>IF(Source!CO15 &lt;&gt; "", Source!CO15, "")</f>
        <v/>
      </c>
      <c r="K14" s="72"/>
      <c r="L14" s="72"/>
    </row>
    <row r="15" spans="1:41" ht="27.6" x14ac:dyDescent="0.25">
      <c r="A15" s="10" t="s">
        <v>192</v>
      </c>
      <c r="B15" s="10"/>
      <c r="C15" s="54" t="s">
        <v>4</v>
      </c>
      <c r="D15" s="54"/>
      <c r="E15" s="54"/>
      <c r="F15" s="54"/>
      <c r="G15" s="54"/>
      <c r="H15" s="54"/>
      <c r="I15" s="10"/>
      <c r="J15" s="72"/>
      <c r="K15" s="72"/>
      <c r="L15" s="72"/>
      <c r="AO15" s="12" t="s">
        <v>4</v>
      </c>
    </row>
    <row r="16" spans="1:41" ht="13.8" x14ac:dyDescent="0.25">
      <c r="A16" s="10"/>
      <c r="B16" s="10"/>
      <c r="C16" s="46" t="s">
        <v>193</v>
      </c>
      <c r="D16" s="46"/>
      <c r="E16" s="46"/>
      <c r="F16" s="46"/>
      <c r="G16" s="46"/>
      <c r="H16" s="46"/>
      <c r="I16" s="10"/>
      <c r="J16" s="72" t="str">
        <f>IF(Source!CP15 &lt;&gt; "", Source!CP15, "")</f>
        <v/>
      </c>
      <c r="K16" s="72"/>
      <c r="L16" s="72"/>
    </row>
    <row r="17" spans="1:12" ht="13.8" x14ac:dyDescent="0.25">
      <c r="A17" s="10" t="s">
        <v>194</v>
      </c>
      <c r="B17" s="10"/>
      <c r="C17" s="83" t="str">
        <f>IF(Source!G12&lt;&gt;"Новый объект", Source!G12, "")</f>
        <v>ПНР ТП с ИБ г.Москва, ул. Краснобогатырская, д.8_02</v>
      </c>
      <c r="D17" s="83"/>
      <c r="E17" s="83"/>
      <c r="F17" s="83"/>
      <c r="G17" s="83"/>
      <c r="H17" s="83"/>
      <c r="I17" s="10"/>
      <c r="J17" s="72"/>
      <c r="K17" s="72"/>
      <c r="L17" s="72"/>
    </row>
    <row r="18" spans="1:12" ht="13.8" x14ac:dyDescent="0.25">
      <c r="A18" s="10"/>
      <c r="B18" s="10"/>
      <c r="C18" s="46" t="s">
        <v>195</v>
      </c>
      <c r="D18" s="46"/>
      <c r="E18" s="46"/>
      <c r="F18" s="46"/>
      <c r="G18" s="46"/>
      <c r="H18" s="46"/>
      <c r="I18" s="10"/>
      <c r="J18" s="10"/>
      <c r="K18" s="10"/>
      <c r="L18" s="10"/>
    </row>
    <row r="19" spans="1:12" ht="13.8" x14ac:dyDescent="0.25">
      <c r="A19" s="10"/>
      <c r="B19" s="10"/>
      <c r="C19" s="10"/>
      <c r="D19" s="10"/>
      <c r="E19" s="10"/>
      <c r="F19" s="10"/>
      <c r="G19" s="55" t="s">
        <v>196</v>
      </c>
      <c r="H19" s="55"/>
      <c r="I19" s="55"/>
      <c r="J19" s="72" t="str">
        <f>IF(Source!CQ15 &lt;&gt; "", Source!CQ15, "")</f>
        <v/>
      </c>
      <c r="K19" s="72"/>
      <c r="L19" s="72"/>
    </row>
    <row r="20" spans="1:12" ht="13.8" x14ac:dyDescent="0.25">
      <c r="A20" s="10"/>
      <c r="B20" s="10"/>
      <c r="C20" s="10"/>
      <c r="D20" s="10"/>
      <c r="E20" s="10"/>
      <c r="F20" s="10"/>
      <c r="G20" s="55" t="s">
        <v>197</v>
      </c>
      <c r="H20" s="73"/>
      <c r="I20" s="35" t="s">
        <v>198</v>
      </c>
      <c r="J20" s="72" t="str">
        <f>IF(Source!CR15 &lt;&gt; "", Source!CR15, "")</f>
        <v/>
      </c>
      <c r="K20" s="72"/>
      <c r="L20" s="72"/>
    </row>
    <row r="21" spans="1:12" ht="13.8" x14ac:dyDescent="0.25">
      <c r="A21" s="10"/>
      <c r="B21" s="10"/>
      <c r="C21" s="10"/>
      <c r="D21" s="10"/>
      <c r="E21" s="10"/>
      <c r="F21" s="10"/>
      <c r="G21" s="10"/>
      <c r="H21" s="10"/>
      <c r="I21" s="36" t="s">
        <v>199</v>
      </c>
      <c r="J21" s="74" t="str">
        <f>IF(Source!CS15 &lt;&gt; 0, Source!CS15, "")</f>
        <v/>
      </c>
      <c r="K21" s="74"/>
      <c r="L21" s="74"/>
    </row>
    <row r="22" spans="1:12" ht="13.8" x14ac:dyDescent="0.25">
      <c r="A22" s="10"/>
      <c r="B22" s="10"/>
      <c r="C22" s="10"/>
      <c r="D22" s="10"/>
      <c r="E22" s="10"/>
      <c r="F22" s="10"/>
      <c r="G22" s="10"/>
      <c r="H22" s="55" t="s">
        <v>200</v>
      </c>
      <c r="I22" s="73"/>
      <c r="J22" s="72" t="str">
        <f>IF(Source!CT15 &lt;&gt; "", Source!CT15, "")</f>
        <v/>
      </c>
      <c r="K22" s="72"/>
      <c r="L22" s="72"/>
    </row>
    <row r="23" spans="1:12" ht="13.8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13.8" x14ac:dyDescent="0.25">
      <c r="A24" s="10"/>
      <c r="B24" s="10"/>
      <c r="C24" s="10"/>
      <c r="D24" s="10"/>
      <c r="E24" s="10"/>
      <c r="F24" s="10"/>
      <c r="G24" s="75" t="s">
        <v>201</v>
      </c>
      <c r="H24" s="78" t="s">
        <v>202</v>
      </c>
      <c r="I24" s="78" t="s">
        <v>203</v>
      </c>
      <c r="J24" s="80"/>
      <c r="K24" s="10"/>
      <c r="L24" s="10"/>
    </row>
    <row r="25" spans="1:12" ht="13.8" x14ac:dyDescent="0.25">
      <c r="A25" s="10"/>
      <c r="B25" s="10"/>
      <c r="C25" s="10"/>
      <c r="D25" s="10"/>
      <c r="E25" s="10"/>
      <c r="F25" s="10"/>
      <c r="G25" s="76"/>
      <c r="H25" s="79"/>
      <c r="I25" s="81"/>
      <c r="J25" s="82"/>
      <c r="K25" s="10"/>
      <c r="L25" s="10"/>
    </row>
    <row r="26" spans="1:12" ht="13.8" x14ac:dyDescent="0.25">
      <c r="A26" s="10"/>
      <c r="B26" s="10"/>
      <c r="C26" s="10"/>
      <c r="D26" s="10"/>
      <c r="E26" s="10"/>
      <c r="F26" s="10"/>
      <c r="G26" s="77"/>
      <c r="H26" s="79"/>
      <c r="I26" s="38" t="s">
        <v>204</v>
      </c>
      <c r="J26" s="37" t="s">
        <v>205</v>
      </c>
      <c r="K26" s="10"/>
      <c r="L26" s="10"/>
    </row>
    <row r="27" spans="1:12" ht="13.8" x14ac:dyDescent="0.25">
      <c r="A27" s="10"/>
      <c r="B27" s="10"/>
      <c r="C27" s="10"/>
      <c r="D27" s="10"/>
      <c r="E27" s="10"/>
      <c r="F27" s="10"/>
      <c r="G27" s="39" t="str">
        <f>IF(Source!CN15 &lt;&gt; "", Source!CN15, "")</f>
        <v/>
      </c>
      <c r="H27" s="40" t="str">
        <f>IF(Source!CX15 &lt;&gt; 0, Source!CX15, "")</f>
        <v/>
      </c>
      <c r="I27" s="41" t="str">
        <f>IF(Source!CV15 &lt;&gt; 0, Source!CV15, "")</f>
        <v/>
      </c>
      <c r="J27" s="41" t="str">
        <f>IF(Source!CW15 &lt;&gt; 0, Source!CW15, "")</f>
        <v/>
      </c>
      <c r="K27" s="10"/>
      <c r="L27" s="10"/>
    </row>
    <row r="28" spans="1:12" ht="13.8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7.399999999999999" x14ac:dyDescent="0.3">
      <c r="A29" s="62" t="s">
        <v>206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spans="1:12" ht="17.399999999999999" x14ac:dyDescent="0.3">
      <c r="A30" s="62" t="s">
        <v>207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</row>
    <row r="31" spans="1:12" ht="13.8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3.8" x14ac:dyDescent="0.25">
      <c r="A32" s="10" t="s">
        <v>208</v>
      </c>
      <c r="B32" s="10"/>
      <c r="C32" s="10"/>
      <c r="D32" s="10"/>
      <c r="E32" s="10"/>
      <c r="F32" s="10"/>
      <c r="G32" s="10"/>
      <c r="H32" s="63">
        <f>ROUND((Source!F88/1000), 2)</f>
        <v>286.52</v>
      </c>
      <c r="I32" s="63"/>
      <c r="J32" s="10" t="s">
        <v>209</v>
      </c>
      <c r="K32" s="10"/>
      <c r="L32" s="10"/>
    </row>
    <row r="33" spans="1:42" ht="13.8" x14ac:dyDescent="0.25">
      <c r="A33" s="10" t="s">
        <v>158</v>
      </c>
      <c r="B33" s="10"/>
      <c r="C33" s="10"/>
      <c r="D33" s="10"/>
      <c r="E33" s="10"/>
      <c r="F33" s="10"/>
      <c r="G33" s="10"/>
      <c r="H33" s="32"/>
      <c r="I33" s="32"/>
      <c r="J33" s="10"/>
      <c r="K33" s="10"/>
      <c r="L33" s="10"/>
    </row>
    <row r="34" spans="1:42" ht="13.8" x14ac:dyDescent="0.25">
      <c r="A34" s="54" t="s">
        <v>159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AP34" s="12" t="s">
        <v>159</v>
      </c>
    </row>
    <row r="35" spans="1:42" x14ac:dyDescent="0.25">
      <c r="A35" s="64" t="s">
        <v>210</v>
      </c>
      <c r="B35" s="65"/>
      <c r="C35" s="68" t="s">
        <v>146</v>
      </c>
      <c r="D35" s="68" t="s">
        <v>147</v>
      </c>
      <c r="E35" s="68" t="s">
        <v>148</v>
      </c>
      <c r="F35" s="68" t="s">
        <v>149</v>
      </c>
      <c r="G35" s="68" t="s">
        <v>150</v>
      </c>
      <c r="H35" s="68" t="s">
        <v>151</v>
      </c>
      <c r="I35" s="68" t="s">
        <v>152</v>
      </c>
      <c r="J35" s="68" t="s">
        <v>153</v>
      </c>
      <c r="K35" s="68" t="s">
        <v>154</v>
      </c>
      <c r="L35" s="68" t="s">
        <v>155</v>
      </c>
    </row>
    <row r="36" spans="1:42" x14ac:dyDescent="0.25">
      <c r="A36" s="66"/>
      <c r="B36" s="67"/>
      <c r="C36" s="69"/>
      <c r="D36" s="69"/>
      <c r="E36" s="69"/>
      <c r="F36" s="69"/>
      <c r="G36" s="69"/>
      <c r="H36" s="69"/>
      <c r="I36" s="69"/>
      <c r="J36" s="69"/>
      <c r="K36" s="69"/>
      <c r="L36" s="69"/>
    </row>
    <row r="37" spans="1:42" x14ac:dyDescent="0.25">
      <c r="A37" s="71" t="s">
        <v>211</v>
      </c>
      <c r="B37" s="71" t="s">
        <v>212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</row>
    <row r="38" spans="1:42" x14ac:dyDescent="0.25">
      <c r="A38" s="71"/>
      <c r="B38" s="71"/>
      <c r="C38" s="69"/>
      <c r="D38" s="69"/>
      <c r="E38" s="69"/>
      <c r="F38" s="69"/>
      <c r="G38" s="69"/>
      <c r="H38" s="69"/>
      <c r="I38" s="69"/>
      <c r="J38" s="69"/>
      <c r="K38" s="69"/>
      <c r="L38" s="69"/>
    </row>
    <row r="39" spans="1:42" x14ac:dyDescent="0.25">
      <c r="A39" s="71"/>
      <c r="B39" s="71"/>
      <c r="C39" s="69"/>
      <c r="D39" s="69"/>
      <c r="E39" s="69"/>
      <c r="F39" s="69"/>
      <c r="G39" s="69"/>
      <c r="H39" s="69"/>
      <c r="I39" s="69"/>
      <c r="J39" s="69"/>
      <c r="K39" s="69"/>
      <c r="L39" s="69"/>
    </row>
    <row r="40" spans="1:42" x14ac:dyDescent="0.25">
      <c r="A40" s="71"/>
      <c r="B40" s="71"/>
      <c r="C40" s="69"/>
      <c r="D40" s="69"/>
      <c r="E40" s="69"/>
      <c r="F40" s="69"/>
      <c r="G40" s="69"/>
      <c r="H40" s="69"/>
      <c r="I40" s="69"/>
      <c r="J40" s="69"/>
      <c r="K40" s="69"/>
      <c r="L40" s="69"/>
    </row>
    <row r="41" spans="1:42" x14ac:dyDescent="0.25">
      <c r="A41" s="71"/>
      <c r="B41" s="71"/>
      <c r="C41" s="69"/>
      <c r="D41" s="69"/>
      <c r="E41" s="69"/>
      <c r="F41" s="69"/>
      <c r="G41" s="69"/>
      <c r="H41" s="69"/>
      <c r="I41" s="69"/>
      <c r="J41" s="69"/>
      <c r="K41" s="69"/>
      <c r="L41" s="69"/>
    </row>
    <row r="42" spans="1:42" x14ac:dyDescent="0.25">
      <c r="A42" s="71"/>
      <c r="B42" s="71"/>
      <c r="C42" s="70"/>
      <c r="D42" s="70"/>
      <c r="E42" s="70"/>
      <c r="F42" s="70"/>
      <c r="G42" s="70"/>
      <c r="H42" s="70"/>
      <c r="I42" s="70"/>
      <c r="J42" s="70"/>
      <c r="K42" s="70"/>
      <c r="L42" s="70"/>
    </row>
    <row r="43" spans="1:42" ht="13.8" x14ac:dyDescent="0.25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8" x14ac:dyDescent="0.3">
      <c r="A45" s="59" t="str">
        <f>CONCATENATE("Локальная смета: ",IF(Source!G20&lt;&gt;"Новая локальная смета", Source!G20, ""))</f>
        <v>Локальная смета: Базовая система телемеханики и учета ЭЭ с включением в АИИС КУЭ в ТП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</row>
    <row r="47" spans="1:42" ht="16.8" x14ac:dyDescent="0.3">
      <c r="A47" s="59" t="str">
        <f>CONCATENATE("Раздел: ",IF(Source!G24&lt;&gt;"Новый раздел", Source!G24, ""))</f>
        <v>Раздел: Оборудование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</row>
    <row r="48" spans="1:42" ht="95.4" x14ac:dyDescent="0.3">
      <c r="A48" s="26">
        <v>1</v>
      </c>
      <c r="B48" s="26">
        <v>1</v>
      </c>
      <c r="C48" s="26" t="str">
        <f>Source!F28</f>
        <v>КП № 03-5064от 18.03.2025 г. ООО "ИТ Компания Д-Системс"</v>
      </c>
      <c r="D48" s="26" t="s">
        <v>160</v>
      </c>
      <c r="E48" s="27" t="str">
        <f>Source!H28</f>
        <v>шт.</v>
      </c>
      <c r="F48" s="28">
        <f>Source!I28</f>
        <v>2</v>
      </c>
      <c r="G48" s="29">
        <f>Source!AL28</f>
        <v>19705.939999999999</v>
      </c>
      <c r="H48" s="30" t="str">
        <f>Source!DD28</f>
        <v/>
      </c>
      <c r="I48" s="28">
        <f>Source!AW28</f>
        <v>1</v>
      </c>
      <c r="J48" s="29">
        <f>ROUND((ROUND((Source!AC28*Source!AW28*Source!I28),2)),2)</f>
        <v>39411.879999999997</v>
      </c>
      <c r="K48" s="28">
        <f>IF(Source!BC28&lt;&gt; 0, Source!BC28, 1)</f>
        <v>7.27</v>
      </c>
      <c r="L48" s="29">
        <f>Source!P28</f>
        <v>286524.37</v>
      </c>
      <c r="Q48">
        <f>ROUND((Source!DN28/100)*ROUND((ROUND((Source!AF28*Source!AV28*Source!I28),2)),2), 2)</f>
        <v>0</v>
      </c>
      <c r="R48">
        <f>Source!X28</f>
        <v>0</v>
      </c>
      <c r="S48">
        <f>ROUND((Source!DO28/100)*ROUND((ROUND((Source!AF28*Source!AV28*Source!I28),2)),2), 2)</f>
        <v>0</v>
      </c>
      <c r="T48">
        <f>Source!Y28</f>
        <v>0</v>
      </c>
      <c r="U48">
        <f>ROUND((175/100)*ROUND((ROUND((Source!AE28*Source!AV28*Source!I28),2)),2), 2)</f>
        <v>0</v>
      </c>
      <c r="V48">
        <f>ROUND((160/100)*ROUND(ROUND((ROUND((Source!AE28*Source!AV28*Source!I28),2)*Source!BS28),2), 2), 2)</f>
        <v>0</v>
      </c>
      <c r="AI48">
        <v>5</v>
      </c>
    </row>
    <row r="49" spans="1:43" ht="13.8" x14ac:dyDescent="0.25">
      <c r="D49" s="16" t="s">
        <v>161</v>
      </c>
      <c r="I49" s="45">
        <f>J48+0</f>
        <v>39411.879999999997</v>
      </c>
      <c r="J49" s="45"/>
      <c r="K49" s="45">
        <f>L48+0</f>
        <v>286524.37</v>
      </c>
      <c r="L49" s="45"/>
      <c r="O49" s="31">
        <f>J48+0</f>
        <v>39411.879999999997</v>
      </c>
      <c r="P49" s="31">
        <f>L48+0</f>
        <v>286524.37</v>
      </c>
      <c r="X49">
        <f>IF(Source!BI28&lt;=1,J48-0, 0)</f>
        <v>0</v>
      </c>
      <c r="Y49">
        <f>IF(Source!BI28=2,J48-0, 0)</f>
        <v>0</v>
      </c>
      <c r="Z49">
        <f>IF(Source!BI28=3,J48-0, 0)</f>
        <v>39411.879999999997</v>
      </c>
      <c r="AA49">
        <f>IF(Source!BI28=4,J48,0)</f>
        <v>0</v>
      </c>
    </row>
    <row r="52" spans="1:43" ht="13.8" x14ac:dyDescent="0.25">
      <c r="A52" s="49" t="str">
        <f>CONCATENATE("Итого по разделу: ",IF(Source!G30&lt;&gt;"Новый раздел", Source!G30, ""))</f>
        <v>Итого по разделу: Оборудование</v>
      </c>
      <c r="B52" s="49"/>
      <c r="C52" s="49"/>
      <c r="D52" s="49"/>
      <c r="E52" s="49"/>
      <c r="F52" s="49"/>
      <c r="G52" s="49"/>
      <c r="H52" s="49"/>
      <c r="I52" s="47">
        <f>SUM(O47:O51)</f>
        <v>39411.879999999997</v>
      </c>
      <c r="J52" s="48"/>
      <c r="K52" s="47">
        <f>SUM(P47:P51)</f>
        <v>286524.37</v>
      </c>
      <c r="L52" s="48"/>
    </row>
    <row r="53" spans="1:43" hidden="1" x14ac:dyDescent="0.25">
      <c r="A53" t="s">
        <v>162</v>
      </c>
      <c r="I53">
        <f>SUM(AC47:AC52)</f>
        <v>0</v>
      </c>
      <c r="K53">
        <f>SUM(AD47:AD52)</f>
        <v>0</v>
      </c>
    </row>
    <row r="54" spans="1:43" hidden="1" x14ac:dyDescent="0.25">
      <c r="A54" t="s">
        <v>163</v>
      </c>
      <c r="I54">
        <f>SUM(AE47:AE53)</f>
        <v>0</v>
      </c>
      <c r="K54">
        <f>SUM(AF47:AF53)</f>
        <v>0</v>
      </c>
    </row>
    <row r="56" spans="1:43" ht="27.6" x14ac:dyDescent="0.25">
      <c r="A56" s="49" t="str">
        <f>CONCATENATE("Итого по локальной смете: ",IF(Source!G60&lt;&gt;"Новая локальная смета", Source!G60, ""))</f>
        <v>Итого по локальной смете: Базовая система телемеханики и учета ЭЭ с включением в АИИС КУЭ в ТП</v>
      </c>
      <c r="B56" s="49"/>
      <c r="C56" s="49"/>
      <c r="D56" s="49"/>
      <c r="E56" s="49"/>
      <c r="F56" s="49"/>
      <c r="G56" s="49"/>
      <c r="H56" s="49"/>
      <c r="I56" s="47">
        <f>SUM(O45:O55)</f>
        <v>39411.879999999997</v>
      </c>
      <c r="J56" s="48"/>
      <c r="K56" s="47">
        <f>SUM(P45:P55)</f>
        <v>286524.37</v>
      </c>
      <c r="L56" s="48"/>
      <c r="AQ56" s="33" t="str">
        <f>CONCATENATE("Итого по локальной смете: ",IF(Source!G60&lt;&gt;"Новая локальная смета", Source!G60, ""))</f>
        <v>Итого по локальной смете: Базовая система телемеханики и учета ЭЭ с включением в АИИС КУЭ в ТП</v>
      </c>
    </row>
    <row r="57" spans="1:43" hidden="1" x14ac:dyDescent="0.25">
      <c r="A57" t="s">
        <v>162</v>
      </c>
      <c r="I57">
        <f>SUM(AC45:AC56)</f>
        <v>0</v>
      </c>
      <c r="K57">
        <f>SUM(AD45:AD56)</f>
        <v>0</v>
      </c>
    </row>
    <row r="58" spans="1:43" hidden="1" x14ac:dyDescent="0.25">
      <c r="A58" t="s">
        <v>163</v>
      </c>
      <c r="I58">
        <f>SUM(AE45:AE57)</f>
        <v>0</v>
      </c>
      <c r="K58">
        <f>SUM(AF45:AF57)</f>
        <v>0</v>
      </c>
    </row>
    <row r="61" spans="1:43" ht="13.8" x14ac:dyDescent="0.25">
      <c r="A61" s="10"/>
      <c r="B61" s="50" t="s">
        <v>213</v>
      </c>
      <c r="C61" s="50"/>
      <c r="D61" s="34" t="str">
        <f>IF(Source!AM12&lt;&gt;"", Source!AM12," ")</f>
        <v xml:space="preserve"> </v>
      </c>
      <c r="E61" s="34"/>
      <c r="F61" s="34"/>
      <c r="G61" s="34"/>
      <c r="H61" s="34"/>
      <c r="I61" s="51" t="str">
        <f>IF(Source!AL12&lt;&gt;"", Source!AL12," ")</f>
        <v xml:space="preserve"> </v>
      </c>
      <c r="J61" s="51"/>
      <c r="K61" s="51"/>
    </row>
    <row r="62" spans="1:43" ht="13.8" x14ac:dyDescent="0.25">
      <c r="A62" s="10"/>
      <c r="B62" s="10"/>
      <c r="C62" s="10"/>
      <c r="D62" s="46" t="s">
        <v>166</v>
      </c>
      <c r="E62" s="46"/>
      <c r="F62" s="46"/>
      <c r="G62" s="46"/>
      <c r="H62" s="46"/>
      <c r="I62" s="10"/>
      <c r="J62" s="10"/>
      <c r="K62" s="10"/>
    </row>
    <row r="63" spans="1:43" ht="13.8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spans="1:43" ht="13.8" x14ac:dyDescent="0.25">
      <c r="A64" s="10"/>
      <c r="B64" s="50" t="s">
        <v>214</v>
      </c>
      <c r="C64" s="50"/>
      <c r="D64" s="34" t="str">
        <f>IF(Source!AI12&lt;&gt;"", Source!AI12," ")</f>
        <v xml:space="preserve"> </v>
      </c>
      <c r="E64" s="34"/>
      <c r="F64" s="34"/>
      <c r="G64" s="34"/>
      <c r="H64" s="34"/>
      <c r="I64" s="51" t="str">
        <f>IF(Source!AH12&lt;&gt;"", Source!AH12," ")</f>
        <v xml:space="preserve"> </v>
      </c>
      <c r="J64" s="51"/>
      <c r="K64" s="51"/>
    </row>
    <row r="65" spans="1:11" ht="13.8" x14ac:dyDescent="0.25">
      <c r="A65" s="10"/>
      <c r="B65" s="10"/>
      <c r="C65" s="10"/>
      <c r="D65" s="46" t="s">
        <v>166</v>
      </c>
      <c r="E65" s="46"/>
      <c r="F65" s="46"/>
      <c r="G65" s="46"/>
      <c r="H65" s="46"/>
      <c r="I65" s="10"/>
      <c r="J65" s="10"/>
      <c r="K65" s="10"/>
    </row>
  </sheetData>
  <mergeCells count="64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45:L45"/>
    <mergeCell ref="A47:L47"/>
    <mergeCell ref="I49:J49"/>
    <mergeCell ref="K49:L49"/>
    <mergeCell ref="K52:L52"/>
    <mergeCell ref="I52:J52"/>
    <mergeCell ref="A52:H52"/>
    <mergeCell ref="B64:C64"/>
    <mergeCell ref="I64:K64"/>
    <mergeCell ref="D65:H65"/>
    <mergeCell ref="K56:L56"/>
    <mergeCell ref="I56:J56"/>
    <mergeCell ref="A56:H56"/>
    <mergeCell ref="B61:C61"/>
    <mergeCell ref="I61:K61"/>
    <mergeCell ref="D62:H62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Q111"/>
  <sheetViews>
    <sheetView zoomScaleNormal="100" workbookViewId="0"/>
  </sheetViews>
  <sheetFormatPr defaultRowHeight="13.2" x14ac:dyDescent="0.25"/>
  <cols>
    <col min="1" max="2" width="5.6640625" customWidth="1"/>
    <col min="3" max="3" width="11.6640625" customWidth="1"/>
    <col min="4" max="4" width="40.6640625" customWidth="1"/>
    <col min="5" max="5" width="11.6640625" customWidth="1"/>
    <col min="6" max="6" width="8.109375" bestFit="1" customWidth="1"/>
    <col min="7" max="7" width="9" bestFit="1" customWidth="1"/>
    <col min="8" max="8" width="8.6640625" bestFit="1" customWidth="1"/>
    <col min="9" max="9" width="10" bestFit="1" customWidth="1"/>
    <col min="10" max="10" width="9.33203125" bestFit="1" customWidth="1"/>
    <col min="12" max="12" width="11.33203125" bestFit="1" customWidth="1"/>
    <col min="14" max="40" width="0" hidden="1" customWidth="1"/>
    <col min="41" max="41" width="91" hidden="1" customWidth="1"/>
    <col min="42" max="42" width="134.6640625" hidden="1" customWidth="1"/>
    <col min="43" max="43" width="101" hidden="1" customWidth="1"/>
    <col min="44" max="47" width="0" hidden="1" customWidth="1"/>
  </cols>
  <sheetData>
    <row r="1" spans="1:41" x14ac:dyDescent="0.25">
      <c r="A1" s="9" t="str">
        <f>Source!B1</f>
        <v>Smeta.RU  (495) 974-1589</v>
      </c>
    </row>
    <row r="2" spans="1:41" ht="13.8" x14ac:dyDescent="0.25">
      <c r="A2" s="10"/>
      <c r="B2" s="10"/>
      <c r="C2" s="16"/>
      <c r="D2" s="16"/>
      <c r="E2" s="16"/>
      <c r="F2" s="10"/>
      <c r="G2" s="10"/>
      <c r="H2" s="10"/>
      <c r="I2" s="84" t="s">
        <v>181</v>
      </c>
      <c r="J2" s="84"/>
      <c r="K2" s="84"/>
      <c r="L2" s="84"/>
    </row>
    <row r="3" spans="1:41" ht="13.8" x14ac:dyDescent="0.25">
      <c r="A3" s="10"/>
      <c r="B3" s="10"/>
      <c r="C3" s="10"/>
      <c r="D3" s="10"/>
      <c r="E3" s="10"/>
      <c r="F3" s="10"/>
      <c r="G3" s="10"/>
      <c r="H3" s="10"/>
      <c r="I3" s="84" t="s">
        <v>182</v>
      </c>
      <c r="J3" s="84"/>
      <c r="K3" s="84"/>
      <c r="L3" s="84"/>
    </row>
    <row r="4" spans="1:41" ht="13.8" x14ac:dyDescent="0.25">
      <c r="A4" s="10"/>
      <c r="B4" s="10"/>
      <c r="C4" s="10"/>
      <c r="D4" s="10"/>
      <c r="E4" s="10"/>
      <c r="F4" s="10"/>
      <c r="G4" s="10"/>
      <c r="H4" s="10"/>
      <c r="I4" s="84" t="s">
        <v>183</v>
      </c>
      <c r="J4" s="84"/>
      <c r="K4" s="84"/>
      <c r="L4" s="84"/>
    </row>
    <row r="5" spans="1:41" ht="13.8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41" ht="13.8" x14ac:dyDescent="0.25">
      <c r="A6" s="10"/>
      <c r="B6" s="10"/>
      <c r="C6" s="10"/>
      <c r="D6" s="10"/>
      <c r="E6" s="10"/>
      <c r="F6" s="10"/>
      <c r="G6" s="10"/>
      <c r="H6" s="10"/>
      <c r="I6" s="10"/>
      <c r="J6" s="72" t="s">
        <v>184</v>
      </c>
      <c r="K6" s="72"/>
      <c r="L6" s="72"/>
    </row>
    <row r="7" spans="1:41" ht="13.8" x14ac:dyDescent="0.25">
      <c r="A7" s="10"/>
      <c r="B7" s="10"/>
      <c r="C7" s="10"/>
      <c r="D7" s="10"/>
      <c r="E7" s="10"/>
      <c r="F7" s="10"/>
      <c r="G7" s="10"/>
      <c r="H7" s="55" t="s">
        <v>185</v>
      </c>
      <c r="I7" s="73"/>
      <c r="J7" s="85" t="s">
        <v>186</v>
      </c>
      <c r="K7" s="85"/>
      <c r="L7" s="85"/>
    </row>
    <row r="8" spans="1:41" ht="13.8" x14ac:dyDescent="0.25">
      <c r="A8" s="10"/>
      <c r="B8" s="10"/>
      <c r="C8" s="10"/>
      <c r="D8" s="10"/>
      <c r="E8" s="10"/>
      <c r="F8" s="10"/>
      <c r="G8" s="10"/>
      <c r="H8" s="10"/>
      <c r="I8" s="10"/>
      <c r="J8" s="72" t="str">
        <f>IF(Source!AT15 &lt;&gt; "", Source!AT15, "")</f>
        <v/>
      </c>
      <c r="K8" s="72"/>
      <c r="L8" s="72"/>
    </row>
    <row r="9" spans="1:41" ht="13.8" x14ac:dyDescent="0.25">
      <c r="A9" s="10" t="s">
        <v>187</v>
      </c>
      <c r="B9" s="10"/>
      <c r="C9" s="54" t="str">
        <f>IF(Source!BA15 &lt;&gt; "", Source!BA15, IF(Source!AU15 &lt;&gt; "", Source!AU15, ""))</f>
        <v/>
      </c>
      <c r="D9" s="54"/>
      <c r="E9" s="54"/>
      <c r="F9" s="54"/>
      <c r="G9" s="54"/>
      <c r="H9" s="54"/>
      <c r="I9" s="21" t="s">
        <v>188</v>
      </c>
      <c r="J9" s="72"/>
      <c r="K9" s="72"/>
      <c r="L9" s="72"/>
    </row>
    <row r="10" spans="1:41" ht="13.8" x14ac:dyDescent="0.25">
      <c r="A10" s="10"/>
      <c r="B10" s="10"/>
      <c r="C10" s="46" t="s">
        <v>189</v>
      </c>
      <c r="D10" s="46"/>
      <c r="E10" s="46"/>
      <c r="F10" s="46"/>
      <c r="G10" s="46"/>
      <c r="H10" s="46"/>
      <c r="I10" s="10"/>
      <c r="J10" s="72" t="str">
        <f>IF(Source!AK15 &lt;&gt; "", Source!AK15, "")</f>
        <v/>
      </c>
      <c r="K10" s="72"/>
      <c r="L10" s="72"/>
    </row>
    <row r="11" spans="1:41" ht="13.8" x14ac:dyDescent="0.25">
      <c r="A11" s="10" t="s">
        <v>190</v>
      </c>
      <c r="B11" s="10"/>
      <c r="C11" s="54" t="str">
        <f>IF(Source!AX12&lt;&gt; "", Source!AX12, IF(Source!AJ12 &lt;&gt; "", Source!AJ12, ""))</f>
        <v/>
      </c>
      <c r="D11" s="54"/>
      <c r="E11" s="54"/>
      <c r="F11" s="54"/>
      <c r="G11" s="54"/>
      <c r="H11" s="54"/>
      <c r="I11" s="21" t="s">
        <v>188</v>
      </c>
      <c r="J11" s="72"/>
      <c r="K11" s="72"/>
      <c r="L11" s="72"/>
    </row>
    <row r="12" spans="1:41" ht="13.8" x14ac:dyDescent="0.25">
      <c r="A12" s="10"/>
      <c r="B12" s="10"/>
      <c r="C12" s="46" t="s">
        <v>189</v>
      </c>
      <c r="D12" s="46"/>
      <c r="E12" s="46"/>
      <c r="F12" s="46"/>
      <c r="G12" s="46"/>
      <c r="H12" s="46"/>
      <c r="I12" s="10"/>
      <c r="J12" s="72" t="str">
        <f>IF(Source!AO15 &lt;&gt; "", Source!AO15, "")</f>
        <v/>
      </c>
      <c r="K12" s="72"/>
      <c r="L12" s="72"/>
    </row>
    <row r="13" spans="1:41" ht="13.8" x14ac:dyDescent="0.25">
      <c r="A13" s="10" t="s">
        <v>191</v>
      </c>
      <c r="B13" s="10"/>
      <c r="C13" s="54" t="str">
        <f>IF(Source!AY12&lt;&gt; "", Source!AY12, IF(Source!AN12 &lt;&gt; "", Source!AN12, ""))</f>
        <v/>
      </c>
      <c r="D13" s="54"/>
      <c r="E13" s="54"/>
      <c r="F13" s="54"/>
      <c r="G13" s="54"/>
      <c r="H13" s="54"/>
      <c r="I13" s="21" t="s">
        <v>188</v>
      </c>
      <c r="J13" s="72"/>
      <c r="K13" s="72"/>
      <c r="L13" s="72"/>
    </row>
    <row r="14" spans="1:41" ht="13.8" x14ac:dyDescent="0.25">
      <c r="A14" s="10"/>
      <c r="B14" s="10"/>
      <c r="C14" s="46" t="s">
        <v>189</v>
      </c>
      <c r="D14" s="46"/>
      <c r="E14" s="46"/>
      <c r="F14" s="46"/>
      <c r="G14" s="46"/>
      <c r="H14" s="46"/>
      <c r="I14" s="10"/>
      <c r="J14" s="72" t="str">
        <f>IF(Source!CO15 &lt;&gt; "", Source!CO15, "")</f>
        <v/>
      </c>
      <c r="K14" s="72"/>
      <c r="L14" s="72"/>
    </row>
    <row r="15" spans="1:41" ht="27.6" x14ac:dyDescent="0.25">
      <c r="A15" s="10" t="s">
        <v>192</v>
      </c>
      <c r="B15" s="10"/>
      <c r="C15" s="54" t="s">
        <v>4</v>
      </c>
      <c r="D15" s="54"/>
      <c r="E15" s="54"/>
      <c r="F15" s="54"/>
      <c r="G15" s="54"/>
      <c r="H15" s="54"/>
      <c r="I15" s="10"/>
      <c r="J15" s="72"/>
      <c r="K15" s="72"/>
      <c r="L15" s="72"/>
      <c r="AO15" s="12" t="s">
        <v>4</v>
      </c>
    </row>
    <row r="16" spans="1:41" ht="13.8" x14ac:dyDescent="0.25">
      <c r="A16" s="10"/>
      <c r="B16" s="10"/>
      <c r="C16" s="46" t="s">
        <v>193</v>
      </c>
      <c r="D16" s="46"/>
      <c r="E16" s="46"/>
      <c r="F16" s="46"/>
      <c r="G16" s="46"/>
      <c r="H16" s="46"/>
      <c r="I16" s="10"/>
      <c r="J16" s="72" t="str">
        <f>IF(Source!CP15 &lt;&gt; "", Source!CP15, "")</f>
        <v/>
      </c>
      <c r="K16" s="72"/>
      <c r="L16" s="72"/>
    </row>
    <row r="17" spans="1:12" ht="13.8" x14ac:dyDescent="0.25">
      <c r="A17" s="10" t="s">
        <v>194</v>
      </c>
      <c r="B17" s="10"/>
      <c r="C17" s="83" t="str">
        <f>IF(Source!G12&lt;&gt;"Новый объект", Source!G12, "")</f>
        <v>ПНР ТП с ИБ г.Москва, ул. Краснобогатырская, д.8_02</v>
      </c>
      <c r="D17" s="83"/>
      <c r="E17" s="83"/>
      <c r="F17" s="83"/>
      <c r="G17" s="83"/>
      <c r="H17" s="83"/>
      <c r="I17" s="10"/>
      <c r="J17" s="72"/>
      <c r="K17" s="72"/>
      <c r="L17" s="72"/>
    </row>
    <row r="18" spans="1:12" ht="13.8" x14ac:dyDescent="0.25">
      <c r="A18" s="10"/>
      <c r="B18" s="10"/>
      <c r="C18" s="46" t="s">
        <v>195</v>
      </c>
      <c r="D18" s="46"/>
      <c r="E18" s="46"/>
      <c r="F18" s="46"/>
      <c r="G18" s="46"/>
      <c r="H18" s="46"/>
      <c r="I18" s="10"/>
      <c r="J18" s="10"/>
      <c r="K18" s="10"/>
      <c r="L18" s="10"/>
    </row>
    <row r="19" spans="1:12" ht="13.8" x14ac:dyDescent="0.25">
      <c r="A19" s="10"/>
      <c r="B19" s="10"/>
      <c r="C19" s="10"/>
      <c r="D19" s="10"/>
      <c r="E19" s="10"/>
      <c r="F19" s="10"/>
      <c r="G19" s="55" t="s">
        <v>196</v>
      </c>
      <c r="H19" s="55"/>
      <c r="I19" s="55"/>
      <c r="J19" s="72" t="str">
        <f>IF(Source!CQ15 &lt;&gt; "", Source!CQ15, "")</f>
        <v/>
      </c>
      <c r="K19" s="72"/>
      <c r="L19" s="72"/>
    </row>
    <row r="20" spans="1:12" ht="13.8" x14ac:dyDescent="0.25">
      <c r="A20" s="10"/>
      <c r="B20" s="10"/>
      <c r="C20" s="10"/>
      <c r="D20" s="10"/>
      <c r="E20" s="10"/>
      <c r="F20" s="10"/>
      <c r="G20" s="55" t="s">
        <v>197</v>
      </c>
      <c r="H20" s="73"/>
      <c r="I20" s="35" t="s">
        <v>198</v>
      </c>
      <c r="J20" s="72" t="str">
        <f>IF(Source!CR15 &lt;&gt; "", Source!CR15, "")</f>
        <v/>
      </c>
      <c r="K20" s="72"/>
      <c r="L20" s="72"/>
    </row>
    <row r="21" spans="1:12" ht="13.8" x14ac:dyDescent="0.25">
      <c r="A21" s="10"/>
      <c r="B21" s="10"/>
      <c r="C21" s="10"/>
      <c r="D21" s="10"/>
      <c r="E21" s="10"/>
      <c r="F21" s="10"/>
      <c r="G21" s="10"/>
      <c r="H21" s="10"/>
      <c r="I21" s="36" t="s">
        <v>199</v>
      </c>
      <c r="J21" s="74" t="str">
        <f>IF(Source!CS15 &lt;&gt; 0, Source!CS15, "")</f>
        <v/>
      </c>
      <c r="K21" s="74"/>
      <c r="L21" s="74"/>
    </row>
    <row r="22" spans="1:12" ht="13.8" x14ac:dyDescent="0.25">
      <c r="A22" s="10"/>
      <c r="B22" s="10"/>
      <c r="C22" s="10"/>
      <c r="D22" s="10"/>
      <c r="E22" s="10"/>
      <c r="F22" s="10"/>
      <c r="G22" s="10"/>
      <c r="H22" s="55" t="s">
        <v>200</v>
      </c>
      <c r="I22" s="73"/>
      <c r="J22" s="72" t="str">
        <f>IF(Source!CT15 &lt;&gt; "", Source!CT15, "")</f>
        <v/>
      </c>
      <c r="K22" s="72"/>
      <c r="L22" s="72"/>
    </row>
    <row r="23" spans="1:12" ht="13.8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13.8" x14ac:dyDescent="0.25">
      <c r="A24" s="10"/>
      <c r="B24" s="10"/>
      <c r="C24" s="10"/>
      <c r="D24" s="10"/>
      <c r="E24" s="10"/>
      <c r="F24" s="10"/>
      <c r="G24" s="75" t="s">
        <v>201</v>
      </c>
      <c r="H24" s="78" t="s">
        <v>202</v>
      </c>
      <c r="I24" s="78" t="s">
        <v>203</v>
      </c>
      <c r="J24" s="80"/>
      <c r="K24" s="10"/>
      <c r="L24" s="10"/>
    </row>
    <row r="25" spans="1:12" ht="13.8" x14ac:dyDescent="0.25">
      <c r="A25" s="10"/>
      <c r="B25" s="10"/>
      <c r="C25" s="10"/>
      <c r="D25" s="10"/>
      <c r="E25" s="10"/>
      <c r="F25" s="10"/>
      <c r="G25" s="76"/>
      <c r="H25" s="79"/>
      <c r="I25" s="81"/>
      <c r="J25" s="82"/>
      <c r="K25" s="10"/>
      <c r="L25" s="10"/>
    </row>
    <row r="26" spans="1:12" ht="13.8" x14ac:dyDescent="0.25">
      <c r="A26" s="10"/>
      <c r="B26" s="10"/>
      <c r="C26" s="10"/>
      <c r="D26" s="10"/>
      <c r="E26" s="10"/>
      <c r="F26" s="10"/>
      <c r="G26" s="77"/>
      <c r="H26" s="79"/>
      <c r="I26" s="38" t="s">
        <v>204</v>
      </c>
      <c r="J26" s="37" t="s">
        <v>205</v>
      </c>
      <c r="K26" s="10"/>
      <c r="L26" s="10"/>
    </row>
    <row r="27" spans="1:12" ht="13.8" x14ac:dyDescent="0.25">
      <c r="A27" s="10"/>
      <c r="B27" s="10"/>
      <c r="C27" s="10"/>
      <c r="D27" s="10"/>
      <c r="E27" s="10"/>
      <c r="F27" s="10"/>
      <c r="G27" s="39" t="str">
        <f>IF(Source!CN15 &lt;&gt; "", Source!CN15, "")</f>
        <v/>
      </c>
      <c r="H27" s="40" t="str">
        <f>IF(Source!CX15 &lt;&gt; 0, Source!CX15, "")</f>
        <v/>
      </c>
      <c r="I27" s="41" t="str">
        <f>IF(Source!CV15 &lt;&gt; 0, Source!CV15, "")</f>
        <v/>
      </c>
      <c r="J27" s="41" t="str">
        <f>IF(Source!CW15 &lt;&gt; 0, Source!CW15, "")</f>
        <v/>
      </c>
      <c r="K27" s="10"/>
      <c r="L27" s="10"/>
    </row>
    <row r="28" spans="1:12" ht="13.8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7.399999999999999" x14ac:dyDescent="0.3">
      <c r="A29" s="62" t="s">
        <v>206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spans="1:12" ht="17.399999999999999" x14ac:dyDescent="0.3">
      <c r="A30" s="62" t="s">
        <v>207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</row>
    <row r="31" spans="1:12" ht="13.8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3.8" x14ac:dyDescent="0.25">
      <c r="A32" s="10" t="s">
        <v>208</v>
      </c>
      <c r="B32" s="10"/>
      <c r="C32" s="10"/>
      <c r="D32" s="10"/>
      <c r="E32" s="10"/>
      <c r="F32" s="10"/>
      <c r="G32" s="10"/>
      <c r="H32" s="63">
        <f>ROUND((Source!F164/1000), 2)</f>
        <v>453.68</v>
      </c>
      <c r="I32" s="63"/>
      <c r="J32" s="10" t="s">
        <v>209</v>
      </c>
      <c r="K32" s="10"/>
      <c r="L32" s="10"/>
    </row>
    <row r="33" spans="1:42" ht="13.8" x14ac:dyDescent="0.25">
      <c r="A33" s="10" t="s">
        <v>158</v>
      </c>
      <c r="B33" s="10"/>
      <c r="C33" s="10"/>
      <c r="D33" s="10"/>
      <c r="E33" s="10"/>
      <c r="F33" s="10"/>
      <c r="G33" s="10"/>
      <c r="H33" s="32"/>
      <c r="I33" s="32"/>
      <c r="J33" s="10"/>
      <c r="K33" s="10"/>
      <c r="L33" s="10"/>
    </row>
    <row r="34" spans="1:42" ht="13.8" x14ac:dyDescent="0.25">
      <c r="A34" s="54" t="s">
        <v>159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AP34" s="12" t="s">
        <v>159</v>
      </c>
    </row>
    <row r="35" spans="1:42" x14ac:dyDescent="0.25">
      <c r="A35" s="64" t="s">
        <v>210</v>
      </c>
      <c r="B35" s="65"/>
      <c r="C35" s="68" t="s">
        <v>146</v>
      </c>
      <c r="D35" s="68" t="s">
        <v>147</v>
      </c>
      <c r="E35" s="68" t="s">
        <v>148</v>
      </c>
      <c r="F35" s="68" t="s">
        <v>149</v>
      </c>
      <c r="G35" s="68" t="s">
        <v>150</v>
      </c>
      <c r="H35" s="68" t="s">
        <v>151</v>
      </c>
      <c r="I35" s="68" t="s">
        <v>152</v>
      </c>
      <c r="J35" s="68" t="s">
        <v>153</v>
      </c>
      <c r="K35" s="68" t="s">
        <v>154</v>
      </c>
      <c r="L35" s="68" t="s">
        <v>155</v>
      </c>
    </row>
    <row r="36" spans="1:42" x14ac:dyDescent="0.25">
      <c r="A36" s="66"/>
      <c r="B36" s="67"/>
      <c r="C36" s="69"/>
      <c r="D36" s="69"/>
      <c r="E36" s="69"/>
      <c r="F36" s="69"/>
      <c r="G36" s="69"/>
      <c r="H36" s="69"/>
      <c r="I36" s="69"/>
      <c r="J36" s="69"/>
      <c r="K36" s="69"/>
      <c r="L36" s="69"/>
    </row>
    <row r="37" spans="1:42" x14ac:dyDescent="0.25">
      <c r="A37" s="71" t="s">
        <v>211</v>
      </c>
      <c r="B37" s="71" t="s">
        <v>212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</row>
    <row r="38" spans="1:42" x14ac:dyDescent="0.25">
      <c r="A38" s="71"/>
      <c r="B38" s="71"/>
      <c r="C38" s="69"/>
      <c r="D38" s="69"/>
      <c r="E38" s="69"/>
      <c r="F38" s="69"/>
      <c r="G38" s="69"/>
      <c r="H38" s="69"/>
      <c r="I38" s="69"/>
      <c r="J38" s="69"/>
      <c r="K38" s="69"/>
      <c r="L38" s="69"/>
    </row>
    <row r="39" spans="1:42" x14ac:dyDescent="0.25">
      <c r="A39" s="71"/>
      <c r="B39" s="71"/>
      <c r="C39" s="69"/>
      <c r="D39" s="69"/>
      <c r="E39" s="69"/>
      <c r="F39" s="69"/>
      <c r="G39" s="69"/>
      <c r="H39" s="69"/>
      <c r="I39" s="69"/>
      <c r="J39" s="69"/>
      <c r="K39" s="69"/>
      <c r="L39" s="69"/>
    </row>
    <row r="40" spans="1:42" x14ac:dyDescent="0.25">
      <c r="A40" s="71"/>
      <c r="B40" s="71"/>
      <c r="C40" s="69"/>
      <c r="D40" s="69"/>
      <c r="E40" s="69"/>
      <c r="F40" s="69"/>
      <c r="G40" s="69"/>
      <c r="H40" s="69"/>
      <c r="I40" s="69"/>
      <c r="J40" s="69"/>
      <c r="K40" s="69"/>
      <c r="L40" s="69"/>
    </row>
    <row r="41" spans="1:42" x14ac:dyDescent="0.25">
      <c r="A41" s="71"/>
      <c r="B41" s="71"/>
      <c r="C41" s="69"/>
      <c r="D41" s="69"/>
      <c r="E41" s="69"/>
      <c r="F41" s="69"/>
      <c r="G41" s="69"/>
      <c r="H41" s="69"/>
      <c r="I41" s="69"/>
      <c r="J41" s="69"/>
      <c r="K41" s="69"/>
      <c r="L41" s="69"/>
    </row>
    <row r="42" spans="1:42" x14ac:dyDescent="0.25">
      <c r="A42" s="71"/>
      <c r="B42" s="71"/>
      <c r="C42" s="70"/>
      <c r="D42" s="70"/>
      <c r="E42" s="70"/>
      <c r="F42" s="70"/>
      <c r="G42" s="70"/>
      <c r="H42" s="70"/>
      <c r="I42" s="70"/>
      <c r="J42" s="70"/>
      <c r="K42" s="70"/>
      <c r="L42" s="70"/>
    </row>
    <row r="43" spans="1:42" ht="13.8" x14ac:dyDescent="0.25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8" x14ac:dyDescent="0.3">
      <c r="A45" s="59" t="str">
        <f>CONCATENATE("Локальная смета: ",IF(Source!G90&lt;&gt;"Новая локальная смета", Source!G90, ""))</f>
        <v xml:space="preserve">Локальная смета: 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</row>
    <row r="47" spans="1:42" ht="16.8" x14ac:dyDescent="0.3">
      <c r="A47" s="59" t="str">
        <f>CONCATENATE("Раздел: ",IF(Source!G94&lt;&gt;"Новый раздел", Source!G94, ""))</f>
        <v>Раздел: Пусконаладочные работы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</row>
    <row r="48" spans="1:42" ht="28.8" x14ac:dyDescent="0.3">
      <c r="A48" s="22">
        <v>1</v>
      </c>
      <c r="B48" s="22">
        <v>1</v>
      </c>
      <c r="C48" s="22" t="str">
        <f>Source!F98</f>
        <v>5.2-29-2</v>
      </c>
      <c r="D48" s="22" t="s">
        <v>86</v>
      </c>
      <c r="E48" s="23" t="str">
        <f>Source!H98</f>
        <v>1 комплекс</v>
      </c>
      <c r="F48" s="21">
        <f>Source!I98</f>
        <v>1</v>
      </c>
      <c r="G48" s="25"/>
      <c r="H48" s="24"/>
      <c r="I48" s="21"/>
      <c r="J48" s="25"/>
      <c r="K48" s="21"/>
      <c r="L48" s="25"/>
      <c r="Q48">
        <f>ROUND((Source!DN98/100)*ROUND((ROUND((Source!AF98*Source!AV98*Source!I98),2)),2), 2)</f>
        <v>861.54</v>
      </c>
      <c r="R48">
        <f>Source!X98</f>
        <v>37527.53</v>
      </c>
      <c r="S48">
        <f>ROUND((Source!DO98/100)*ROUND((ROUND((Source!AF98*Source!AV98*Source!I98),2)),2), 2)</f>
        <v>804.1</v>
      </c>
      <c r="T48">
        <f>Source!Y98</f>
        <v>21980.41</v>
      </c>
      <c r="U48">
        <f>ROUND((175/100)*ROUND((ROUND((Source!AE98*Source!AV98*Source!I98),2)),2), 2)</f>
        <v>0</v>
      </c>
      <c r="V48">
        <f>ROUND((160/100)*ROUND(ROUND((ROUND((Source!AE98*Source!AV98*Source!I98),2)*Source!BS98),2), 2), 2)</f>
        <v>0</v>
      </c>
      <c r="AI48">
        <v>0</v>
      </c>
    </row>
    <row r="49" spans="1:35" ht="14.4" x14ac:dyDescent="0.3">
      <c r="A49" s="22"/>
      <c r="B49" s="22"/>
      <c r="C49" s="22"/>
      <c r="D49" s="22" t="s">
        <v>169</v>
      </c>
      <c r="E49" s="23"/>
      <c r="F49" s="21"/>
      <c r="G49" s="25">
        <f>Source!AO98</f>
        <v>1435.9</v>
      </c>
      <c r="H49" s="24" t="str">
        <f>Source!DG98</f>
        <v>)*0,8</v>
      </c>
      <c r="I49" s="21">
        <f>Source!AV98</f>
        <v>1</v>
      </c>
      <c r="J49" s="25">
        <f>ROUND((ROUND((Source!AF98*Source!AV98*Source!I98),2)),2)</f>
        <v>1148.72</v>
      </c>
      <c r="K49" s="21">
        <f>IF(Source!BA98&lt;&gt; 0, Source!BA98, 1)</f>
        <v>46.67</v>
      </c>
      <c r="L49" s="25">
        <f>Source!S98</f>
        <v>53610.76</v>
      </c>
      <c r="W49">
        <f>J49</f>
        <v>1148.72</v>
      </c>
    </row>
    <row r="50" spans="1:35" ht="14.4" x14ac:dyDescent="0.3">
      <c r="A50" s="22"/>
      <c r="B50" s="22"/>
      <c r="C50" s="22"/>
      <c r="D50" s="22" t="s">
        <v>170</v>
      </c>
      <c r="E50" s="23" t="s">
        <v>171</v>
      </c>
      <c r="F50" s="21">
        <f>Source!DN98</f>
        <v>75</v>
      </c>
      <c r="G50" s="25"/>
      <c r="H50" s="24"/>
      <c r="I50" s="21"/>
      <c r="J50" s="25">
        <f>SUM(Q48:Q49)</f>
        <v>861.54</v>
      </c>
      <c r="K50" s="21">
        <f>Source!BZ98</f>
        <v>70</v>
      </c>
      <c r="L50" s="25">
        <f>SUM(R48:R49)</f>
        <v>37527.53</v>
      </c>
    </row>
    <row r="51" spans="1:35" ht="14.4" x14ac:dyDescent="0.3">
      <c r="A51" s="22"/>
      <c r="B51" s="22"/>
      <c r="C51" s="22"/>
      <c r="D51" s="22" t="s">
        <v>172</v>
      </c>
      <c r="E51" s="23" t="s">
        <v>171</v>
      </c>
      <c r="F51" s="21">
        <f>Source!DO98</f>
        <v>70</v>
      </c>
      <c r="G51" s="25"/>
      <c r="H51" s="24"/>
      <c r="I51" s="21"/>
      <c r="J51" s="25">
        <f>SUM(S48:S50)</f>
        <v>804.1</v>
      </c>
      <c r="K51" s="21">
        <f>Source!CA98</f>
        <v>41</v>
      </c>
      <c r="L51" s="25">
        <f>SUM(T48:T50)</f>
        <v>21980.41</v>
      </c>
    </row>
    <row r="52" spans="1:35" ht="14.4" x14ac:dyDescent="0.3">
      <c r="A52" s="26"/>
      <c r="B52" s="26"/>
      <c r="C52" s="26"/>
      <c r="D52" s="26" t="s">
        <v>173</v>
      </c>
      <c r="E52" s="27" t="s">
        <v>174</v>
      </c>
      <c r="F52" s="28">
        <f>Source!AQ98</f>
        <v>74</v>
      </c>
      <c r="G52" s="29"/>
      <c r="H52" s="30" t="str">
        <f>Source!DI98</f>
        <v>)*0,8</v>
      </c>
      <c r="I52" s="28">
        <f>Source!AV98</f>
        <v>1</v>
      </c>
      <c r="J52" s="29">
        <f>Source!U98</f>
        <v>59.2</v>
      </c>
      <c r="K52" s="28"/>
      <c r="L52" s="29"/>
    </row>
    <row r="53" spans="1:35" ht="13.8" x14ac:dyDescent="0.25">
      <c r="D53" s="16" t="s">
        <v>161</v>
      </c>
      <c r="I53" s="45">
        <f>J49+J50+J51+0</f>
        <v>2814.36</v>
      </c>
      <c r="J53" s="45"/>
      <c r="K53" s="45">
        <f>L49+L50+L51+0</f>
        <v>113118.70000000001</v>
      </c>
      <c r="L53" s="45"/>
      <c r="O53" s="31">
        <f>J49+J50+J51+0</f>
        <v>2814.36</v>
      </c>
      <c r="P53" s="31">
        <f>L49+L50+L51+0</f>
        <v>113118.70000000001</v>
      </c>
      <c r="X53">
        <f>IF(Source!BI98&lt;=1,J49+J50+J51-0, 0)</f>
        <v>0</v>
      </c>
      <c r="Y53">
        <f>IF(Source!BI98=2,J49+J50+J51-0, 0)</f>
        <v>0</v>
      </c>
      <c r="Z53">
        <f>IF(Source!BI98=3,J49+J50+J51-0, 0)</f>
        <v>0</v>
      </c>
      <c r="AA53">
        <f>IF(Source!BI98=4,J49+J50+J51,0)</f>
        <v>2814.36</v>
      </c>
    </row>
    <row r="55" spans="1:35" ht="43.2" x14ac:dyDescent="0.3">
      <c r="A55" s="22">
        <v>2</v>
      </c>
      <c r="B55" s="22">
        <v>2</v>
      </c>
      <c r="C55" s="22" t="str">
        <f>Source!F99</f>
        <v>5.2-23-1</v>
      </c>
      <c r="D55" s="22" t="s">
        <v>96</v>
      </c>
      <c r="E55" s="23" t="str">
        <f>Source!H99</f>
        <v>1 устройство</v>
      </c>
      <c r="F55" s="21">
        <f>Source!I99</f>
        <v>1</v>
      </c>
      <c r="G55" s="25"/>
      <c r="H55" s="24"/>
      <c r="I55" s="21"/>
      <c r="J55" s="25"/>
      <c r="K55" s="21"/>
      <c r="L55" s="25"/>
      <c r="Q55">
        <f>ROUND((Source!DN99/100)*ROUND((ROUND((Source!AF99*Source!AV99*Source!I99),2)),2), 2)</f>
        <v>689.99</v>
      </c>
      <c r="R55">
        <f>Source!X99</f>
        <v>30054.83</v>
      </c>
      <c r="S55">
        <f>ROUND((Source!DO99/100)*ROUND((ROUND((Source!AF99*Source!AV99*Source!I99),2)),2), 2)</f>
        <v>643.99</v>
      </c>
      <c r="T55">
        <f>Source!Y99</f>
        <v>17603.54</v>
      </c>
      <c r="U55">
        <f>ROUND((175/100)*ROUND((ROUND((Source!AE99*Source!AV99*Source!I99),2)),2), 2)</f>
        <v>0</v>
      </c>
      <c r="V55">
        <f>ROUND((160/100)*ROUND(ROUND((ROUND((Source!AE99*Source!AV99*Source!I99),2)*Source!BS99),2), 2), 2)</f>
        <v>0</v>
      </c>
      <c r="AI55">
        <v>0</v>
      </c>
    </row>
    <row r="56" spans="1:35" ht="14.4" x14ac:dyDescent="0.3">
      <c r="A56" s="22"/>
      <c r="B56" s="22"/>
      <c r="C56" s="22"/>
      <c r="D56" s="22" t="s">
        <v>169</v>
      </c>
      <c r="E56" s="23"/>
      <c r="F56" s="21"/>
      <c r="G56" s="25">
        <f>Source!AO99</f>
        <v>1149.98</v>
      </c>
      <c r="H56" s="24" t="str">
        <f>Source!DG99</f>
        <v>)*0,8</v>
      </c>
      <c r="I56" s="21">
        <f>Source!AV99</f>
        <v>1</v>
      </c>
      <c r="J56" s="25">
        <f>ROUND((ROUND((Source!AF99*Source!AV99*Source!I99),2)),2)</f>
        <v>919.98</v>
      </c>
      <c r="K56" s="21">
        <f>IF(Source!BA99&lt;&gt; 0, Source!BA99, 1)</f>
        <v>46.67</v>
      </c>
      <c r="L56" s="25">
        <f>Source!S99</f>
        <v>42935.47</v>
      </c>
      <c r="W56">
        <f>J56</f>
        <v>919.98</v>
      </c>
    </row>
    <row r="57" spans="1:35" ht="14.4" x14ac:dyDescent="0.3">
      <c r="A57" s="22"/>
      <c r="B57" s="22"/>
      <c r="C57" s="22"/>
      <c r="D57" s="22" t="s">
        <v>170</v>
      </c>
      <c r="E57" s="23" t="s">
        <v>171</v>
      </c>
      <c r="F57" s="21">
        <f>Source!DN99</f>
        <v>75</v>
      </c>
      <c r="G57" s="25"/>
      <c r="H57" s="24"/>
      <c r="I57" s="21"/>
      <c r="J57" s="25">
        <f>SUM(Q55:Q56)</f>
        <v>689.99</v>
      </c>
      <c r="K57" s="21">
        <f>Source!BZ99</f>
        <v>70</v>
      </c>
      <c r="L57" s="25">
        <f>SUM(R55:R56)</f>
        <v>30054.83</v>
      </c>
    </row>
    <row r="58" spans="1:35" ht="14.4" x14ac:dyDescent="0.3">
      <c r="A58" s="22"/>
      <c r="B58" s="22"/>
      <c r="C58" s="22"/>
      <c r="D58" s="22" t="s">
        <v>172</v>
      </c>
      <c r="E58" s="23" t="s">
        <v>171</v>
      </c>
      <c r="F58" s="21">
        <f>Source!DO99</f>
        <v>70</v>
      </c>
      <c r="G58" s="25"/>
      <c r="H58" s="24"/>
      <c r="I58" s="21"/>
      <c r="J58" s="25">
        <f>SUM(S55:S57)</f>
        <v>643.99</v>
      </c>
      <c r="K58" s="21">
        <f>Source!CA99</f>
        <v>41</v>
      </c>
      <c r="L58" s="25">
        <f>SUM(T55:T57)</f>
        <v>17603.54</v>
      </c>
    </row>
    <row r="59" spans="1:35" ht="14.4" x14ac:dyDescent="0.3">
      <c r="A59" s="26"/>
      <c r="B59" s="26"/>
      <c r="C59" s="26"/>
      <c r="D59" s="26" t="s">
        <v>173</v>
      </c>
      <c r="E59" s="27" t="s">
        <v>174</v>
      </c>
      <c r="F59" s="28">
        <f>Source!AQ99</f>
        <v>72</v>
      </c>
      <c r="G59" s="29"/>
      <c r="H59" s="30" t="str">
        <f>Source!DI99</f>
        <v>)*0,8</v>
      </c>
      <c r="I59" s="28">
        <f>Source!AV99</f>
        <v>1</v>
      </c>
      <c r="J59" s="29">
        <f>Source!U99</f>
        <v>57.6</v>
      </c>
      <c r="K59" s="28"/>
      <c r="L59" s="29"/>
    </row>
    <row r="60" spans="1:35" ht="13.8" x14ac:dyDescent="0.25">
      <c r="D60" s="16" t="s">
        <v>161</v>
      </c>
      <c r="I60" s="45">
        <f>J56+J57+J58+0</f>
        <v>2253.96</v>
      </c>
      <c r="J60" s="45"/>
      <c r="K60" s="45">
        <f>L56+L57+L58+0</f>
        <v>90593.84</v>
      </c>
      <c r="L60" s="45"/>
      <c r="O60" s="31">
        <f>J56+J57+J58+0</f>
        <v>2253.96</v>
      </c>
      <c r="P60" s="31">
        <f>L56+L57+L58+0</f>
        <v>90593.84</v>
      </c>
      <c r="X60">
        <f>IF(Source!BI99&lt;=1,J56+J57+J58-0, 0)</f>
        <v>0</v>
      </c>
      <c r="Y60">
        <f>IF(Source!BI99=2,J56+J57+J58-0, 0)</f>
        <v>0</v>
      </c>
      <c r="Z60">
        <f>IF(Source!BI99=3,J56+J57+J58-0, 0)</f>
        <v>0</v>
      </c>
      <c r="AA60">
        <f>IF(Source!BI99=4,J56+J57+J58,0)</f>
        <v>2253.96</v>
      </c>
    </row>
    <row r="62" spans="1:35" ht="82.8" x14ac:dyDescent="0.3">
      <c r="A62" s="22">
        <v>3</v>
      </c>
      <c r="B62" s="22">
        <v>3</v>
      </c>
      <c r="C62" s="22" t="str">
        <f>Source!F100</f>
        <v>5.2-19-9</v>
      </c>
      <c r="D62" s="22" t="s">
        <v>100</v>
      </c>
      <c r="E62" s="23" t="str">
        <f>Source!H100</f>
        <v>1 система</v>
      </c>
      <c r="F62" s="21">
        <f>Source!I100</f>
        <v>1</v>
      </c>
      <c r="G62" s="25"/>
      <c r="H62" s="24"/>
      <c r="I62" s="21"/>
      <c r="J62" s="25"/>
      <c r="K62" s="21"/>
      <c r="L62" s="25"/>
      <c r="Q62">
        <f>ROUND((Source!DN100/100)*ROUND((ROUND((Source!AF100*Source!AV100*Source!I100),2)),2), 2)</f>
        <v>337.64</v>
      </c>
      <c r="R62">
        <f>Source!X100</f>
        <v>14706.93</v>
      </c>
      <c r="S62">
        <f>ROUND((Source!DO100/100)*ROUND((ROUND((Source!AF100*Source!AV100*Source!I100),2)),2), 2)</f>
        <v>315.13</v>
      </c>
      <c r="T62">
        <f>Source!Y100</f>
        <v>8614.06</v>
      </c>
      <c r="U62">
        <f>ROUND((175/100)*ROUND((ROUND((Source!AE100*Source!AV100*Source!I100),2)),2), 2)</f>
        <v>0</v>
      </c>
      <c r="V62">
        <f>ROUND((160/100)*ROUND(ROUND((ROUND((Source!AE100*Source!AV100*Source!I100),2)*Source!BS100),2), 2), 2)</f>
        <v>0</v>
      </c>
      <c r="AI62">
        <v>0</v>
      </c>
    </row>
    <row r="63" spans="1:35" ht="14.4" x14ac:dyDescent="0.3">
      <c r="A63" s="22"/>
      <c r="B63" s="22"/>
      <c r="C63" s="22"/>
      <c r="D63" s="22" t="s">
        <v>169</v>
      </c>
      <c r="E63" s="23"/>
      <c r="F63" s="21"/>
      <c r="G63" s="25">
        <f>Source!AO100</f>
        <v>562.72</v>
      </c>
      <c r="H63" s="24" t="str">
        <f>Source!DG100</f>
        <v>)*0,8</v>
      </c>
      <c r="I63" s="21">
        <f>Source!AV100</f>
        <v>1</v>
      </c>
      <c r="J63" s="25">
        <f>ROUND((ROUND((Source!AF100*Source!AV100*Source!I100),2)),2)</f>
        <v>450.18</v>
      </c>
      <c r="K63" s="21">
        <f>IF(Source!BA100&lt;&gt; 0, Source!BA100, 1)</f>
        <v>46.67</v>
      </c>
      <c r="L63" s="25">
        <f>Source!S100</f>
        <v>21009.9</v>
      </c>
      <c r="W63">
        <f>J63</f>
        <v>450.18</v>
      </c>
    </row>
    <row r="64" spans="1:35" ht="14.4" x14ac:dyDescent="0.3">
      <c r="A64" s="22"/>
      <c r="B64" s="22"/>
      <c r="C64" s="22"/>
      <c r="D64" s="22" t="s">
        <v>170</v>
      </c>
      <c r="E64" s="23" t="s">
        <v>171</v>
      </c>
      <c r="F64" s="21">
        <f>Source!DN100</f>
        <v>75</v>
      </c>
      <c r="G64" s="25"/>
      <c r="H64" s="24"/>
      <c r="I64" s="21"/>
      <c r="J64" s="25">
        <f>SUM(Q62:Q63)</f>
        <v>337.64</v>
      </c>
      <c r="K64" s="21">
        <f>Source!BZ100</f>
        <v>70</v>
      </c>
      <c r="L64" s="25">
        <f>SUM(R62:R63)</f>
        <v>14706.93</v>
      </c>
    </row>
    <row r="65" spans="1:35" ht="14.4" x14ac:dyDescent="0.3">
      <c r="A65" s="22"/>
      <c r="B65" s="22"/>
      <c r="C65" s="22"/>
      <c r="D65" s="22" t="s">
        <v>172</v>
      </c>
      <c r="E65" s="23" t="s">
        <v>171</v>
      </c>
      <c r="F65" s="21">
        <f>Source!DO100</f>
        <v>70</v>
      </c>
      <c r="G65" s="25"/>
      <c r="H65" s="24"/>
      <c r="I65" s="21"/>
      <c r="J65" s="25">
        <f>SUM(S62:S64)</f>
        <v>315.13</v>
      </c>
      <c r="K65" s="21">
        <f>Source!CA100</f>
        <v>41</v>
      </c>
      <c r="L65" s="25">
        <f>SUM(T62:T64)</f>
        <v>8614.06</v>
      </c>
    </row>
    <row r="66" spans="1:35" ht="14.4" x14ac:dyDescent="0.3">
      <c r="A66" s="26"/>
      <c r="B66" s="26"/>
      <c r="C66" s="26"/>
      <c r="D66" s="26" t="s">
        <v>173</v>
      </c>
      <c r="E66" s="27" t="s">
        <v>174</v>
      </c>
      <c r="F66" s="28">
        <f>Source!AQ100</f>
        <v>29</v>
      </c>
      <c r="G66" s="29"/>
      <c r="H66" s="30" t="str">
        <f>Source!DI100</f>
        <v>)*0,8</v>
      </c>
      <c r="I66" s="28">
        <f>Source!AV100</f>
        <v>1</v>
      </c>
      <c r="J66" s="29">
        <f>Source!U100</f>
        <v>23.200000000000003</v>
      </c>
      <c r="K66" s="28"/>
      <c r="L66" s="29"/>
    </row>
    <row r="67" spans="1:35" ht="13.8" x14ac:dyDescent="0.25">
      <c r="D67" s="16" t="s">
        <v>161</v>
      </c>
      <c r="I67" s="45">
        <f>J63+J64+J65+0</f>
        <v>1102.9499999999998</v>
      </c>
      <c r="J67" s="45"/>
      <c r="K67" s="45">
        <f>L63+L64+L65+0</f>
        <v>44330.89</v>
      </c>
      <c r="L67" s="45"/>
      <c r="O67" s="31">
        <f>J63+J64+J65+0</f>
        <v>1102.9499999999998</v>
      </c>
      <c r="P67" s="31">
        <f>L63+L64+L65+0</f>
        <v>44330.89</v>
      </c>
      <c r="X67">
        <f>IF(Source!BI100&lt;=1,J63+J64+J65-0, 0)</f>
        <v>0</v>
      </c>
      <c r="Y67">
        <f>IF(Source!BI100=2,J63+J64+J65-0, 0)</f>
        <v>0</v>
      </c>
      <c r="Z67">
        <f>IF(Source!BI100=3,J63+J64+J65-0, 0)</f>
        <v>0</v>
      </c>
      <c r="AA67">
        <f>IF(Source!BI100=4,J63+J64+J65,0)</f>
        <v>1102.9499999999998</v>
      </c>
    </row>
    <row r="69" spans="1:35" ht="41.4" x14ac:dyDescent="0.3">
      <c r="A69" s="22">
        <v>4</v>
      </c>
      <c r="B69" s="22">
        <v>4</v>
      </c>
      <c r="C69" s="22" t="str">
        <f>Source!F101</f>
        <v>5.2-19-10</v>
      </c>
      <c r="D69" s="22" t="s">
        <v>105</v>
      </c>
      <c r="E69" s="23" t="str">
        <f>Source!H101</f>
        <v>1 сигнал</v>
      </c>
      <c r="F69" s="21">
        <f>Source!I101</f>
        <v>15</v>
      </c>
      <c r="G69" s="25"/>
      <c r="H69" s="24"/>
      <c r="I69" s="21"/>
      <c r="J69" s="25"/>
      <c r="K69" s="21"/>
      <c r="L69" s="25"/>
      <c r="Q69">
        <f>ROUND((Source!DN101/100)*ROUND((ROUND((Source!AF101*Source!AV101*Source!I101),2)),2), 2)</f>
        <v>593.73</v>
      </c>
      <c r="R69">
        <f>Source!X101</f>
        <v>25862.09</v>
      </c>
      <c r="S69">
        <f>ROUND((Source!DO101/100)*ROUND((ROUND((Source!AF101*Source!AV101*Source!I101),2)),2), 2)</f>
        <v>554.15</v>
      </c>
      <c r="T69">
        <f>Source!Y101</f>
        <v>15147.79</v>
      </c>
      <c r="U69">
        <f>ROUND((175/100)*ROUND((ROUND((Source!AE101*Source!AV101*Source!I101),2)),2), 2)</f>
        <v>0</v>
      </c>
      <c r="V69">
        <f>ROUND((160/100)*ROUND(ROUND((ROUND((Source!AE101*Source!AV101*Source!I101),2)*Source!BS101),2), 2), 2)</f>
        <v>0</v>
      </c>
      <c r="AI69">
        <v>0</v>
      </c>
    </row>
    <row r="70" spans="1:35" ht="14.4" x14ac:dyDescent="0.3">
      <c r="A70" s="22"/>
      <c r="B70" s="22"/>
      <c r="C70" s="22"/>
      <c r="D70" s="22" t="s">
        <v>169</v>
      </c>
      <c r="E70" s="23"/>
      <c r="F70" s="21"/>
      <c r="G70" s="25">
        <f>Source!AO101</f>
        <v>65.97</v>
      </c>
      <c r="H70" s="24" t="str">
        <f>Source!DG101</f>
        <v>)*0,8</v>
      </c>
      <c r="I70" s="21">
        <f>Source!AV101</f>
        <v>1</v>
      </c>
      <c r="J70" s="25">
        <f>ROUND((ROUND((Source!AF101*Source!AV101*Source!I101),2)),2)</f>
        <v>791.64</v>
      </c>
      <c r="K70" s="21">
        <f>IF(Source!BA101&lt;&gt; 0, Source!BA101, 1)</f>
        <v>46.67</v>
      </c>
      <c r="L70" s="25">
        <f>Source!S101</f>
        <v>36945.839999999997</v>
      </c>
      <c r="W70">
        <f>J70</f>
        <v>791.64</v>
      </c>
    </row>
    <row r="71" spans="1:35" ht="14.4" x14ac:dyDescent="0.3">
      <c r="A71" s="22"/>
      <c r="B71" s="22"/>
      <c r="C71" s="22"/>
      <c r="D71" s="22" t="s">
        <v>170</v>
      </c>
      <c r="E71" s="23" t="s">
        <v>171</v>
      </c>
      <c r="F71" s="21">
        <f>Source!DN101</f>
        <v>75</v>
      </c>
      <c r="G71" s="25"/>
      <c r="H71" s="24"/>
      <c r="I71" s="21"/>
      <c r="J71" s="25">
        <f>SUM(Q69:Q70)</f>
        <v>593.73</v>
      </c>
      <c r="K71" s="21">
        <f>Source!BZ101</f>
        <v>70</v>
      </c>
      <c r="L71" s="25">
        <f>SUM(R69:R70)</f>
        <v>25862.09</v>
      </c>
    </row>
    <row r="72" spans="1:35" ht="14.4" x14ac:dyDescent="0.3">
      <c r="A72" s="22"/>
      <c r="B72" s="22"/>
      <c r="C72" s="22"/>
      <c r="D72" s="22" t="s">
        <v>172</v>
      </c>
      <c r="E72" s="23" t="s">
        <v>171</v>
      </c>
      <c r="F72" s="21">
        <f>Source!DO101</f>
        <v>70</v>
      </c>
      <c r="G72" s="25"/>
      <c r="H72" s="24"/>
      <c r="I72" s="21"/>
      <c r="J72" s="25">
        <f>SUM(S69:S71)</f>
        <v>554.15</v>
      </c>
      <c r="K72" s="21">
        <f>Source!CA101</f>
        <v>41</v>
      </c>
      <c r="L72" s="25">
        <f>SUM(T69:T71)</f>
        <v>15147.79</v>
      </c>
    </row>
    <row r="73" spans="1:35" ht="14.4" x14ac:dyDescent="0.3">
      <c r="A73" s="26"/>
      <c r="B73" s="26"/>
      <c r="C73" s="26"/>
      <c r="D73" s="26" t="s">
        <v>173</v>
      </c>
      <c r="E73" s="27" t="s">
        <v>174</v>
      </c>
      <c r="F73" s="28">
        <f>Source!AQ101</f>
        <v>3.4</v>
      </c>
      <c r="G73" s="29"/>
      <c r="H73" s="30" t="str">
        <f>Source!DI101</f>
        <v>)*0,8</v>
      </c>
      <c r="I73" s="28">
        <f>Source!AV101</f>
        <v>1</v>
      </c>
      <c r="J73" s="29">
        <f>Source!U101</f>
        <v>40.800000000000004</v>
      </c>
      <c r="K73" s="28"/>
      <c r="L73" s="29"/>
    </row>
    <row r="74" spans="1:35" ht="13.8" x14ac:dyDescent="0.25">
      <c r="D74" s="16" t="s">
        <v>161</v>
      </c>
      <c r="I74" s="45">
        <f>J70+J71+J72+0</f>
        <v>1939.52</v>
      </c>
      <c r="J74" s="45"/>
      <c r="K74" s="45">
        <f>L70+L71+L72+0</f>
        <v>77955.72</v>
      </c>
      <c r="L74" s="45"/>
      <c r="O74" s="31">
        <f>J70+J71+J72+0</f>
        <v>1939.52</v>
      </c>
      <c r="P74" s="31">
        <f>L70+L71+L72+0</f>
        <v>77955.72</v>
      </c>
      <c r="X74">
        <f>IF(Source!BI101&lt;=1,J70+J71+J72-0, 0)</f>
        <v>0</v>
      </c>
      <c r="Y74">
        <f>IF(Source!BI101=2,J70+J71+J72-0, 0)</f>
        <v>0</v>
      </c>
      <c r="Z74">
        <f>IF(Source!BI101=3,J70+J71+J72-0, 0)</f>
        <v>0</v>
      </c>
      <c r="AA74">
        <f>IF(Source!BI101=4,J70+J71+J72,0)</f>
        <v>1939.52</v>
      </c>
    </row>
    <row r="76" spans="1:35" ht="165.6" x14ac:dyDescent="0.3">
      <c r="A76" s="22">
        <v>5</v>
      </c>
      <c r="B76" s="22">
        <v>5</v>
      </c>
      <c r="C76" s="22" t="str">
        <f>Source!F102</f>
        <v>5.2-21-1</v>
      </c>
      <c r="D76" s="22" t="s">
        <v>132</v>
      </c>
      <c r="E76" s="23" t="str">
        <f>Source!H102</f>
        <v>1 комплекс систем</v>
      </c>
      <c r="F76" s="21">
        <f>Source!I102</f>
        <v>1</v>
      </c>
      <c r="G76" s="25"/>
      <c r="H76" s="24"/>
      <c r="I76" s="21"/>
      <c r="J76" s="25"/>
      <c r="K76" s="21"/>
      <c r="L76" s="25"/>
      <c r="Q76">
        <f>ROUND((Source!DN102/100)*ROUND((ROUND((Source!AF102*Source!AV102*Source!I102),2)),2), 2)</f>
        <v>54.33</v>
      </c>
      <c r="R76">
        <f>Source!X102</f>
        <v>2366.54</v>
      </c>
      <c r="S76">
        <f>ROUND((Source!DO102/100)*ROUND((ROUND((Source!AF102*Source!AV102*Source!I102),2)),2), 2)</f>
        <v>50.71</v>
      </c>
      <c r="T76">
        <f>Source!Y102</f>
        <v>1386.12</v>
      </c>
      <c r="U76">
        <f>ROUND((175/100)*ROUND((ROUND((Source!AE102*Source!AV102*Source!I102),2)),2), 2)</f>
        <v>0</v>
      </c>
      <c r="V76">
        <f>ROUND((160/100)*ROUND(ROUND((ROUND((Source!AE102*Source!AV102*Source!I102),2)*Source!BS102),2), 2), 2)</f>
        <v>0</v>
      </c>
      <c r="AI76">
        <v>0</v>
      </c>
    </row>
    <row r="77" spans="1:35" ht="14.4" x14ac:dyDescent="0.3">
      <c r="A77" s="22"/>
      <c r="B77" s="22"/>
      <c r="C77" s="22"/>
      <c r="D77" s="22" t="s">
        <v>169</v>
      </c>
      <c r="E77" s="23"/>
      <c r="F77" s="21"/>
      <c r="G77" s="25">
        <f>Source!AO102</f>
        <v>90.55</v>
      </c>
      <c r="H77" s="24" t="str">
        <f>Source!DG102</f>
        <v>)*0,8</v>
      </c>
      <c r="I77" s="21">
        <f>Source!AV102</f>
        <v>1</v>
      </c>
      <c r="J77" s="25">
        <f>ROUND((ROUND((Source!AF102*Source!AV102*Source!I102),2)),2)</f>
        <v>72.44</v>
      </c>
      <c r="K77" s="21">
        <f>IF(Source!BA102&lt;&gt; 0, Source!BA102, 1)</f>
        <v>46.67</v>
      </c>
      <c r="L77" s="25">
        <f>Source!S102</f>
        <v>3380.77</v>
      </c>
      <c r="W77">
        <f>J77</f>
        <v>72.44</v>
      </c>
    </row>
    <row r="78" spans="1:35" ht="14.4" x14ac:dyDescent="0.3">
      <c r="A78" s="22"/>
      <c r="B78" s="22"/>
      <c r="C78" s="22"/>
      <c r="D78" s="22" t="s">
        <v>170</v>
      </c>
      <c r="E78" s="23" t="s">
        <v>171</v>
      </c>
      <c r="F78" s="21">
        <f>Source!DN102</f>
        <v>75</v>
      </c>
      <c r="G78" s="25"/>
      <c r="H78" s="24"/>
      <c r="I78" s="21"/>
      <c r="J78" s="25">
        <f>SUM(Q76:Q77)</f>
        <v>54.33</v>
      </c>
      <c r="K78" s="21">
        <f>Source!BZ102</f>
        <v>70</v>
      </c>
      <c r="L78" s="25">
        <f>SUM(R76:R77)</f>
        <v>2366.54</v>
      </c>
    </row>
    <row r="79" spans="1:35" ht="14.4" x14ac:dyDescent="0.3">
      <c r="A79" s="22"/>
      <c r="B79" s="22"/>
      <c r="C79" s="22"/>
      <c r="D79" s="22" t="s">
        <v>172</v>
      </c>
      <c r="E79" s="23" t="s">
        <v>171</v>
      </c>
      <c r="F79" s="21">
        <f>Source!DO102</f>
        <v>70</v>
      </c>
      <c r="G79" s="25"/>
      <c r="H79" s="24"/>
      <c r="I79" s="21"/>
      <c r="J79" s="25">
        <f>SUM(S76:S78)</f>
        <v>50.71</v>
      </c>
      <c r="K79" s="21">
        <f>Source!CA102</f>
        <v>41</v>
      </c>
      <c r="L79" s="25">
        <f>SUM(T76:T78)</f>
        <v>1386.12</v>
      </c>
    </row>
    <row r="80" spans="1:35" ht="14.4" x14ac:dyDescent="0.3">
      <c r="A80" s="26"/>
      <c r="B80" s="26"/>
      <c r="C80" s="26"/>
      <c r="D80" s="26" t="s">
        <v>173</v>
      </c>
      <c r="E80" s="27" t="s">
        <v>174</v>
      </c>
      <c r="F80" s="28">
        <f>Source!AQ102</f>
        <v>4.9000000000000004</v>
      </c>
      <c r="G80" s="29"/>
      <c r="H80" s="30" t="str">
        <f>Source!DI102</f>
        <v>)*0,8</v>
      </c>
      <c r="I80" s="28">
        <f>Source!AV102</f>
        <v>1</v>
      </c>
      <c r="J80" s="29">
        <f>Source!U102</f>
        <v>3.9200000000000004</v>
      </c>
      <c r="K80" s="28"/>
      <c r="L80" s="29"/>
    </row>
    <row r="81" spans="1:35" ht="13.8" x14ac:dyDescent="0.25">
      <c r="D81" s="16" t="s">
        <v>161</v>
      </c>
      <c r="I81" s="45">
        <f>J77+J78+J79+0</f>
        <v>177.48</v>
      </c>
      <c r="J81" s="45"/>
      <c r="K81" s="45">
        <f>L77+L78+L79+0</f>
        <v>7133.4299999999994</v>
      </c>
      <c r="L81" s="45"/>
      <c r="O81" s="31">
        <f>J77+J78+J79+0</f>
        <v>177.48</v>
      </c>
      <c r="P81" s="31">
        <f>L77+L78+L79+0</f>
        <v>7133.4299999999994</v>
      </c>
      <c r="X81">
        <f>IF(Source!BI102&lt;=1,J77+J78+J79-0, 0)</f>
        <v>0</v>
      </c>
      <c r="Y81">
        <f>IF(Source!BI102=2,J77+J78+J79-0, 0)</f>
        <v>0</v>
      </c>
      <c r="Z81">
        <f>IF(Source!BI102=3,J77+J78+J79-0, 0)</f>
        <v>0</v>
      </c>
      <c r="AA81">
        <f>IF(Source!BI102=4,J77+J78+J79,0)</f>
        <v>177.48</v>
      </c>
    </row>
    <row r="83" spans="1:35" ht="41.4" x14ac:dyDescent="0.3">
      <c r="A83" s="22">
        <v>6</v>
      </c>
      <c r="B83" s="22">
        <v>6</v>
      </c>
      <c r="C83" s="22" t="str">
        <f>Source!F103</f>
        <v>5.2-21-2</v>
      </c>
      <c r="D83" s="22" t="s">
        <v>114</v>
      </c>
      <c r="E83" s="23" t="str">
        <f>Source!H103</f>
        <v>1 сигнал</v>
      </c>
      <c r="F83" s="21">
        <f>Source!I103</f>
        <v>15</v>
      </c>
      <c r="G83" s="25"/>
      <c r="H83" s="24"/>
      <c r="I83" s="21"/>
      <c r="J83" s="25"/>
      <c r="K83" s="21"/>
      <c r="L83" s="25"/>
      <c r="Q83">
        <f>ROUND((Source!DN103/100)*ROUND((ROUND((Source!AF103*Source!AV103*Source!I103),2)),2), 2)</f>
        <v>266.13</v>
      </c>
      <c r="R83">
        <f>Source!X103</f>
        <v>11592.27</v>
      </c>
      <c r="S83">
        <f>ROUND((Source!DO103/100)*ROUND((ROUND((Source!AF103*Source!AV103*Source!I103),2)),2), 2)</f>
        <v>248.39</v>
      </c>
      <c r="T83">
        <f>Source!Y103</f>
        <v>6789.76</v>
      </c>
      <c r="U83">
        <f>ROUND((175/100)*ROUND((ROUND((Source!AE103*Source!AV103*Source!I103),2)),2), 2)</f>
        <v>0</v>
      </c>
      <c r="V83">
        <f>ROUND((160/100)*ROUND(ROUND((ROUND((Source!AE103*Source!AV103*Source!I103),2)*Source!BS103),2), 2), 2)</f>
        <v>0</v>
      </c>
      <c r="AI83">
        <v>0</v>
      </c>
    </row>
    <row r="84" spans="1:35" ht="14.4" x14ac:dyDescent="0.3">
      <c r="A84" s="22"/>
      <c r="B84" s="22"/>
      <c r="C84" s="22"/>
      <c r="D84" s="22" t="s">
        <v>169</v>
      </c>
      <c r="E84" s="23"/>
      <c r="F84" s="21"/>
      <c r="G84" s="25">
        <f>Source!AO103</f>
        <v>29.57</v>
      </c>
      <c r="H84" s="24" t="str">
        <f>Source!DG103</f>
        <v>)*0,8</v>
      </c>
      <c r="I84" s="21">
        <f>Source!AV103</f>
        <v>1</v>
      </c>
      <c r="J84" s="25">
        <f>ROUND((ROUND((Source!AF103*Source!AV103*Source!I103),2)),2)</f>
        <v>354.84</v>
      </c>
      <c r="K84" s="21">
        <f>IF(Source!BA103&lt;&gt; 0, Source!BA103, 1)</f>
        <v>46.67</v>
      </c>
      <c r="L84" s="25">
        <f>Source!S103</f>
        <v>16560.38</v>
      </c>
      <c r="W84">
        <f>J84</f>
        <v>354.84</v>
      </c>
    </row>
    <row r="85" spans="1:35" ht="14.4" x14ac:dyDescent="0.3">
      <c r="A85" s="22"/>
      <c r="B85" s="22"/>
      <c r="C85" s="22"/>
      <c r="D85" s="22" t="s">
        <v>170</v>
      </c>
      <c r="E85" s="23" t="s">
        <v>171</v>
      </c>
      <c r="F85" s="21">
        <f>Source!DN103</f>
        <v>75</v>
      </c>
      <c r="G85" s="25"/>
      <c r="H85" s="24"/>
      <c r="I85" s="21"/>
      <c r="J85" s="25">
        <f>SUM(Q83:Q84)</f>
        <v>266.13</v>
      </c>
      <c r="K85" s="21">
        <f>Source!BZ103</f>
        <v>70</v>
      </c>
      <c r="L85" s="25">
        <f>SUM(R83:R84)</f>
        <v>11592.27</v>
      </c>
    </row>
    <row r="86" spans="1:35" ht="14.4" x14ac:dyDescent="0.3">
      <c r="A86" s="22"/>
      <c r="B86" s="22"/>
      <c r="C86" s="22"/>
      <c r="D86" s="22" t="s">
        <v>172</v>
      </c>
      <c r="E86" s="23" t="s">
        <v>171</v>
      </c>
      <c r="F86" s="21">
        <f>Source!DO103</f>
        <v>70</v>
      </c>
      <c r="G86" s="25"/>
      <c r="H86" s="24"/>
      <c r="I86" s="21"/>
      <c r="J86" s="25">
        <f>SUM(S83:S85)</f>
        <v>248.39</v>
      </c>
      <c r="K86" s="21">
        <f>Source!CA103</f>
        <v>41</v>
      </c>
      <c r="L86" s="25">
        <f>SUM(T83:T85)</f>
        <v>6789.76</v>
      </c>
    </row>
    <row r="87" spans="1:35" ht="14.4" x14ac:dyDescent="0.3">
      <c r="A87" s="26"/>
      <c r="B87" s="26"/>
      <c r="C87" s="26"/>
      <c r="D87" s="26" t="s">
        <v>173</v>
      </c>
      <c r="E87" s="27" t="s">
        <v>174</v>
      </c>
      <c r="F87" s="28">
        <f>Source!AQ103</f>
        <v>1.6</v>
      </c>
      <c r="G87" s="29"/>
      <c r="H87" s="30" t="str">
        <f>Source!DI103</f>
        <v>)*0,8</v>
      </c>
      <c r="I87" s="28">
        <f>Source!AV103</f>
        <v>1</v>
      </c>
      <c r="J87" s="29">
        <f>Source!U103</f>
        <v>19.200000000000003</v>
      </c>
      <c r="K87" s="28"/>
      <c r="L87" s="29"/>
    </row>
    <row r="88" spans="1:35" ht="13.8" x14ac:dyDescent="0.25">
      <c r="D88" s="16" t="s">
        <v>161</v>
      </c>
      <c r="I88" s="45">
        <f>J84+J85+J86+0</f>
        <v>869.36</v>
      </c>
      <c r="J88" s="45"/>
      <c r="K88" s="45">
        <f>L84+L85+L86+0</f>
        <v>34942.410000000003</v>
      </c>
      <c r="L88" s="45"/>
      <c r="O88" s="31">
        <f>J84+J85+J86+0</f>
        <v>869.36</v>
      </c>
      <c r="P88" s="31">
        <f>L84+L85+L86+0</f>
        <v>34942.410000000003</v>
      </c>
      <c r="X88">
        <f>IF(Source!BI103&lt;=1,J84+J85+J86-0, 0)</f>
        <v>0</v>
      </c>
      <c r="Y88">
        <f>IF(Source!BI103=2,J84+J85+J86-0, 0)</f>
        <v>0</v>
      </c>
      <c r="Z88">
        <f>IF(Source!BI103=3,J84+J85+J86-0, 0)</f>
        <v>0</v>
      </c>
      <c r="AA88">
        <f>IF(Source!BI103=4,J84+J85+J86,0)</f>
        <v>869.36</v>
      </c>
    </row>
    <row r="90" spans="1:35" ht="41.4" x14ac:dyDescent="0.3">
      <c r="A90" s="22">
        <v>7</v>
      </c>
      <c r="B90" s="22">
        <v>7</v>
      </c>
      <c r="C90" s="22" t="str">
        <f>Source!F104</f>
        <v>5.2-32-1</v>
      </c>
      <c r="D90" s="22" t="s">
        <v>118</v>
      </c>
      <c r="E90" s="23" t="str">
        <f>Source!H104</f>
        <v>1 комплекс</v>
      </c>
      <c r="F90" s="21">
        <f>Source!I104</f>
        <v>1</v>
      </c>
      <c r="G90" s="25"/>
      <c r="H90" s="24"/>
      <c r="I90" s="21"/>
      <c r="J90" s="25"/>
      <c r="K90" s="21"/>
      <c r="L90" s="25"/>
      <c r="Q90">
        <f>ROUND((Source!DN104/100)*ROUND((ROUND((Source!AF104*Source!AV104*Source!I104),2)),2), 2)</f>
        <v>651.98</v>
      </c>
      <c r="R90">
        <f>Source!X104</f>
        <v>28399.16</v>
      </c>
      <c r="S90">
        <f>ROUND((Source!DO104/100)*ROUND((ROUND((Source!AF104*Source!AV104*Source!I104),2)),2), 2)</f>
        <v>608.51</v>
      </c>
      <c r="T90">
        <f>Source!Y104</f>
        <v>16633.79</v>
      </c>
      <c r="U90">
        <f>ROUND((175/100)*ROUND((ROUND((Source!AE104*Source!AV104*Source!I104),2)),2), 2)</f>
        <v>0</v>
      </c>
      <c r="V90">
        <f>ROUND((160/100)*ROUND(ROUND((ROUND((Source!AE104*Source!AV104*Source!I104),2)*Source!BS104),2), 2), 2)</f>
        <v>0</v>
      </c>
      <c r="AI90">
        <v>0</v>
      </c>
    </row>
    <row r="91" spans="1:35" ht="14.4" x14ac:dyDescent="0.3">
      <c r="A91" s="22"/>
      <c r="B91" s="22"/>
      <c r="C91" s="22"/>
      <c r="D91" s="22" t="s">
        <v>169</v>
      </c>
      <c r="E91" s="23"/>
      <c r="F91" s="21"/>
      <c r="G91" s="25">
        <f>Source!AO104</f>
        <v>1086.6199999999999</v>
      </c>
      <c r="H91" s="24" t="str">
        <f>Source!DG104</f>
        <v>)*0,8</v>
      </c>
      <c r="I91" s="21">
        <f>Source!AV104</f>
        <v>1</v>
      </c>
      <c r="J91" s="25">
        <f>ROUND((ROUND((Source!AF104*Source!AV104*Source!I104),2)),2)</f>
        <v>869.3</v>
      </c>
      <c r="K91" s="21">
        <f>IF(Source!BA104&lt;&gt; 0, Source!BA104, 1)</f>
        <v>46.67</v>
      </c>
      <c r="L91" s="25">
        <f>Source!S104</f>
        <v>40570.230000000003</v>
      </c>
      <c r="W91">
        <f>J91</f>
        <v>869.3</v>
      </c>
    </row>
    <row r="92" spans="1:35" ht="14.4" x14ac:dyDescent="0.3">
      <c r="A92" s="22"/>
      <c r="B92" s="22"/>
      <c r="C92" s="22"/>
      <c r="D92" s="22" t="s">
        <v>170</v>
      </c>
      <c r="E92" s="23" t="s">
        <v>171</v>
      </c>
      <c r="F92" s="21">
        <f>Source!DN104</f>
        <v>75</v>
      </c>
      <c r="G92" s="25"/>
      <c r="H92" s="24"/>
      <c r="I92" s="21"/>
      <c r="J92" s="25">
        <f>SUM(Q90:Q91)</f>
        <v>651.98</v>
      </c>
      <c r="K92" s="21">
        <f>Source!BZ104</f>
        <v>70</v>
      </c>
      <c r="L92" s="25">
        <f>SUM(R90:R91)</f>
        <v>28399.16</v>
      </c>
    </row>
    <row r="93" spans="1:35" ht="14.4" x14ac:dyDescent="0.3">
      <c r="A93" s="22"/>
      <c r="B93" s="22"/>
      <c r="C93" s="22"/>
      <c r="D93" s="22" t="s">
        <v>172</v>
      </c>
      <c r="E93" s="23" t="s">
        <v>171</v>
      </c>
      <c r="F93" s="21">
        <f>Source!DO104</f>
        <v>70</v>
      </c>
      <c r="G93" s="25"/>
      <c r="H93" s="24"/>
      <c r="I93" s="21"/>
      <c r="J93" s="25">
        <f>SUM(S90:S92)</f>
        <v>608.51</v>
      </c>
      <c r="K93" s="21">
        <f>Source!CA104</f>
        <v>41</v>
      </c>
      <c r="L93" s="25">
        <f>SUM(T90:T92)</f>
        <v>16633.79</v>
      </c>
    </row>
    <row r="94" spans="1:35" ht="14.4" x14ac:dyDescent="0.3">
      <c r="A94" s="26"/>
      <c r="B94" s="26"/>
      <c r="C94" s="26"/>
      <c r="D94" s="26" t="s">
        <v>173</v>
      </c>
      <c r="E94" s="27" t="s">
        <v>174</v>
      </c>
      <c r="F94" s="28">
        <f>Source!AQ104</f>
        <v>56</v>
      </c>
      <c r="G94" s="29"/>
      <c r="H94" s="30" t="str">
        <f>Source!DI104</f>
        <v>)*0,8</v>
      </c>
      <c r="I94" s="28">
        <f>Source!AV104</f>
        <v>1</v>
      </c>
      <c r="J94" s="29">
        <f>Source!U104</f>
        <v>44.800000000000004</v>
      </c>
      <c r="K94" s="28"/>
      <c r="L94" s="29"/>
    </row>
    <row r="95" spans="1:35" ht="13.8" x14ac:dyDescent="0.25">
      <c r="D95" s="16" t="s">
        <v>161</v>
      </c>
      <c r="I95" s="45">
        <f>J91+J92+J93+0</f>
        <v>2129.79</v>
      </c>
      <c r="J95" s="45"/>
      <c r="K95" s="45">
        <f>L91+L92+L93+0</f>
        <v>85603.18</v>
      </c>
      <c r="L95" s="45"/>
      <c r="O95" s="31">
        <f>J91+J92+J93+0</f>
        <v>2129.79</v>
      </c>
      <c r="P95" s="31">
        <f>L91+L92+L93+0</f>
        <v>85603.18</v>
      </c>
      <c r="X95">
        <f>IF(Source!BI104&lt;=1,J91+J92+J93-0, 0)</f>
        <v>0</v>
      </c>
      <c r="Y95">
        <f>IF(Source!BI104=2,J91+J92+J93-0, 0)</f>
        <v>0</v>
      </c>
      <c r="Z95">
        <f>IF(Source!BI104=3,J91+J92+J93-0, 0)</f>
        <v>0</v>
      </c>
      <c r="AA95">
        <f>IF(Source!BI104=4,J91+J92+J93,0)</f>
        <v>2129.79</v>
      </c>
    </row>
    <row r="98" spans="1:43" ht="13.8" x14ac:dyDescent="0.25">
      <c r="A98" s="49" t="str">
        <f>CONCATENATE("Итого по разделу: ",IF(Source!G106&lt;&gt;"Новый раздел", Source!G106, ""))</f>
        <v>Итого по разделу: Пусконаладочные работы</v>
      </c>
      <c r="B98" s="49"/>
      <c r="C98" s="49"/>
      <c r="D98" s="49"/>
      <c r="E98" s="49"/>
      <c r="F98" s="49"/>
      <c r="G98" s="49"/>
      <c r="H98" s="49"/>
      <c r="I98" s="47">
        <f>SUM(O47:O97)</f>
        <v>11287.419999999998</v>
      </c>
      <c r="J98" s="48"/>
      <c r="K98" s="47">
        <f>SUM(P47:P97)</f>
        <v>453678.17</v>
      </c>
      <c r="L98" s="48"/>
    </row>
    <row r="99" spans="1:43" hidden="1" x14ac:dyDescent="0.25">
      <c r="A99" t="s">
        <v>162</v>
      </c>
      <c r="I99">
        <f>SUM(AC47:AC98)</f>
        <v>0</v>
      </c>
      <c r="K99">
        <f>SUM(AD47:AD98)</f>
        <v>0</v>
      </c>
    </row>
    <row r="100" spans="1:43" hidden="1" x14ac:dyDescent="0.25">
      <c r="A100" t="s">
        <v>163</v>
      </c>
      <c r="I100">
        <f>SUM(AE47:AE99)</f>
        <v>0</v>
      </c>
      <c r="K100">
        <f>SUM(AF47:AF99)</f>
        <v>0</v>
      </c>
    </row>
    <row r="102" spans="1:43" ht="13.8" x14ac:dyDescent="0.25">
      <c r="A102" s="49" t="str">
        <f>CONCATENATE("Итого по локальной смете: ",IF(Source!G136&lt;&gt;"Новая локальная смета", Source!G136, ""))</f>
        <v xml:space="preserve">Итого по локальной смете: </v>
      </c>
      <c r="B102" s="49"/>
      <c r="C102" s="49"/>
      <c r="D102" s="49"/>
      <c r="E102" s="49"/>
      <c r="F102" s="49"/>
      <c r="G102" s="49"/>
      <c r="H102" s="49"/>
      <c r="I102" s="47">
        <f>SUM(O45:O101)</f>
        <v>11287.419999999998</v>
      </c>
      <c r="J102" s="48"/>
      <c r="K102" s="47">
        <f>SUM(P45:P101)</f>
        <v>453678.17</v>
      </c>
      <c r="L102" s="48"/>
      <c r="AQ102" s="33" t="str">
        <f>CONCATENATE("Итого по локальной смете: ",IF(Source!G136&lt;&gt;"Новая локальная смета", Source!G136, ""))</f>
        <v xml:space="preserve">Итого по локальной смете: </v>
      </c>
    </row>
    <row r="103" spans="1:43" hidden="1" x14ac:dyDescent="0.25">
      <c r="A103" t="s">
        <v>162</v>
      </c>
      <c r="I103">
        <f>SUM(AC45:AC102)</f>
        <v>0</v>
      </c>
      <c r="K103">
        <f>SUM(AD45:AD102)</f>
        <v>0</v>
      </c>
    </row>
    <row r="104" spans="1:43" hidden="1" x14ac:dyDescent="0.25">
      <c r="A104" t="s">
        <v>163</v>
      </c>
      <c r="I104">
        <f>SUM(AE45:AE103)</f>
        <v>0</v>
      </c>
      <c r="K104">
        <f>SUM(AF45:AF103)</f>
        <v>0</v>
      </c>
    </row>
    <row r="107" spans="1:43" ht="13.8" x14ac:dyDescent="0.25">
      <c r="A107" s="10"/>
      <c r="B107" s="50" t="s">
        <v>213</v>
      </c>
      <c r="C107" s="50"/>
      <c r="D107" s="34" t="str">
        <f>IF(Source!AM12&lt;&gt;"", Source!AM12," ")</f>
        <v xml:space="preserve"> </v>
      </c>
      <c r="E107" s="34"/>
      <c r="F107" s="34"/>
      <c r="G107" s="34"/>
      <c r="H107" s="34"/>
      <c r="I107" s="51" t="str">
        <f>IF(Source!AL12&lt;&gt;"", Source!AL12," ")</f>
        <v xml:space="preserve"> </v>
      </c>
      <c r="J107" s="51"/>
      <c r="K107" s="51"/>
    </row>
    <row r="108" spans="1:43" ht="13.8" x14ac:dyDescent="0.25">
      <c r="A108" s="10"/>
      <c r="B108" s="10"/>
      <c r="C108" s="10"/>
      <c r="D108" s="46" t="s">
        <v>166</v>
      </c>
      <c r="E108" s="46"/>
      <c r="F108" s="46"/>
      <c r="G108" s="46"/>
      <c r="H108" s="46"/>
      <c r="I108" s="10"/>
      <c r="J108" s="10"/>
      <c r="K108" s="10"/>
    </row>
    <row r="109" spans="1:43" ht="13.8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</row>
    <row r="110" spans="1:43" ht="13.8" x14ac:dyDescent="0.25">
      <c r="A110" s="10"/>
      <c r="B110" s="50" t="s">
        <v>214</v>
      </c>
      <c r="C110" s="50"/>
      <c r="D110" s="34" t="str">
        <f>IF(Source!AI12&lt;&gt;"", Source!AI12," ")</f>
        <v xml:space="preserve"> </v>
      </c>
      <c r="E110" s="34"/>
      <c r="F110" s="34"/>
      <c r="G110" s="34"/>
      <c r="H110" s="34"/>
      <c r="I110" s="51" t="str">
        <f>IF(Source!AH12&lt;&gt;"", Source!AH12," ")</f>
        <v xml:space="preserve"> </v>
      </c>
      <c r="J110" s="51"/>
      <c r="K110" s="51"/>
    </row>
    <row r="111" spans="1:43" ht="13.8" x14ac:dyDescent="0.25">
      <c r="A111" s="10"/>
      <c r="B111" s="10"/>
      <c r="C111" s="10"/>
      <c r="D111" s="46" t="s">
        <v>166</v>
      </c>
      <c r="E111" s="46"/>
      <c r="F111" s="46"/>
      <c r="G111" s="46"/>
      <c r="H111" s="46"/>
      <c r="I111" s="10"/>
      <c r="J111" s="10"/>
      <c r="K111" s="10"/>
    </row>
  </sheetData>
  <mergeCells count="76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45:L45"/>
    <mergeCell ref="A47:L47"/>
    <mergeCell ref="I53:J53"/>
    <mergeCell ref="K53:L53"/>
    <mergeCell ref="I60:J60"/>
    <mergeCell ref="K60:L60"/>
    <mergeCell ref="I67:J67"/>
    <mergeCell ref="K67:L67"/>
    <mergeCell ref="I74:J74"/>
    <mergeCell ref="K74:L74"/>
    <mergeCell ref="I81:J81"/>
    <mergeCell ref="K81:L81"/>
    <mergeCell ref="I88:J88"/>
    <mergeCell ref="K88:L88"/>
    <mergeCell ref="I95:J95"/>
    <mergeCell ref="K95:L95"/>
    <mergeCell ref="K98:L98"/>
    <mergeCell ref="I98:J98"/>
    <mergeCell ref="D108:H108"/>
    <mergeCell ref="B110:C110"/>
    <mergeCell ref="I110:K110"/>
    <mergeCell ref="D111:H111"/>
    <mergeCell ref="A98:H98"/>
    <mergeCell ref="K102:L102"/>
    <mergeCell ref="I102:J102"/>
    <mergeCell ref="A102:H102"/>
    <mergeCell ref="B107:C107"/>
    <mergeCell ref="I107:K107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K212"/>
  <sheetViews>
    <sheetView topLeftCell="A79" workbookViewId="0">
      <selection activeCell="I104" sqref="I104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45516</v>
      </c>
      <c r="M1">
        <v>10</v>
      </c>
      <c r="N1">
        <v>11</v>
      </c>
      <c r="O1">
        <v>11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207</v>
      </c>
      <c r="C12" s="1">
        <v>0</v>
      </c>
      <c r="D12" s="1">
        <f>ROW(A166)</f>
        <v>166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216</v>
      </c>
      <c r="AC12" s="1" t="s">
        <v>217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B166</f>
        <v>207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198108/МКС.ТМ</v>
      </c>
      <c r="G18" s="2" t="str">
        <f t="shared" si="0"/>
        <v>ПНР ТП с ИБ г.Москва, ул. Краснобогатырская, д.8_02</v>
      </c>
      <c r="H18" s="2"/>
      <c r="I18" s="2"/>
      <c r="J18" s="2"/>
      <c r="K18" s="2"/>
      <c r="L18" s="2"/>
      <c r="M18" s="2"/>
      <c r="N18" s="2"/>
      <c r="O18" s="2">
        <f t="shared" ref="O18:AT18" si="1">O166</f>
        <v>501537.72</v>
      </c>
      <c r="P18" s="2">
        <f t="shared" si="1"/>
        <v>286524.37</v>
      </c>
      <c r="Q18" s="2">
        <f t="shared" si="1"/>
        <v>0</v>
      </c>
      <c r="R18" s="2">
        <f t="shared" si="1"/>
        <v>0</v>
      </c>
      <c r="S18" s="2">
        <f t="shared" si="1"/>
        <v>215013.35</v>
      </c>
      <c r="T18" s="2">
        <f t="shared" si="1"/>
        <v>0</v>
      </c>
      <c r="U18" s="2">
        <f t="shared" si="1"/>
        <v>248.72000000000003</v>
      </c>
      <c r="V18" s="2">
        <f t="shared" si="1"/>
        <v>0</v>
      </c>
      <c r="W18" s="2">
        <f t="shared" si="1"/>
        <v>0</v>
      </c>
      <c r="X18" s="2">
        <f t="shared" si="1"/>
        <v>150509.35</v>
      </c>
      <c r="Y18" s="2">
        <f t="shared" si="1"/>
        <v>88155.47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286524.37</v>
      </c>
      <c r="AQ18" s="2">
        <f t="shared" si="1"/>
        <v>0</v>
      </c>
      <c r="AR18" s="2">
        <f t="shared" si="1"/>
        <v>740202.54</v>
      </c>
      <c r="AS18" s="2">
        <f t="shared" si="1"/>
        <v>0</v>
      </c>
      <c r="AT18" s="2">
        <f t="shared" si="1"/>
        <v>0</v>
      </c>
      <c r="AU18" s="2">
        <f t="shared" ref="AU18:BZ18" si="2">AU166</f>
        <v>453678.17</v>
      </c>
      <c r="AV18" s="2">
        <f t="shared" si="2"/>
        <v>286524.37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286524.37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s="43" customFormat="1" x14ac:dyDescent="0.25">
      <c r="A20" s="42">
        <v>3</v>
      </c>
      <c r="B20" s="42">
        <v>1</v>
      </c>
      <c r="C20" s="42"/>
      <c r="D20" s="42">
        <f>ROW(A60)</f>
        <v>60</v>
      </c>
      <c r="E20" s="42"/>
      <c r="F20" s="42" t="s">
        <v>16</v>
      </c>
      <c r="G20" s="42" t="s">
        <v>17</v>
      </c>
      <c r="H20" s="42" t="s">
        <v>3</v>
      </c>
      <c r="I20" s="42">
        <v>0</v>
      </c>
      <c r="J20" s="42" t="s">
        <v>5</v>
      </c>
      <c r="K20" s="42">
        <v>-1</v>
      </c>
      <c r="L20" s="42" t="s">
        <v>16</v>
      </c>
      <c r="M20" s="42" t="s">
        <v>3</v>
      </c>
      <c r="N20" s="42"/>
      <c r="O20" s="42"/>
      <c r="P20" s="42"/>
      <c r="Q20" s="42"/>
      <c r="R20" s="42"/>
      <c r="S20" s="42">
        <v>0</v>
      </c>
      <c r="T20" s="42"/>
      <c r="U20" s="42" t="s">
        <v>3</v>
      </c>
      <c r="V20" s="42">
        <v>0</v>
      </c>
      <c r="W20" s="42"/>
      <c r="X20" s="42"/>
      <c r="Y20" s="42"/>
      <c r="Z20" s="42"/>
      <c r="AA20" s="42"/>
      <c r="AB20" s="42" t="s">
        <v>3</v>
      </c>
      <c r="AC20" s="42" t="s">
        <v>3</v>
      </c>
      <c r="AD20" s="42" t="s">
        <v>3</v>
      </c>
      <c r="AE20" s="42" t="s">
        <v>3</v>
      </c>
      <c r="AF20" s="42" t="s">
        <v>3</v>
      </c>
      <c r="AG20" s="42" t="s">
        <v>3</v>
      </c>
      <c r="AH20" s="42"/>
      <c r="AI20" s="42"/>
      <c r="AJ20" s="42"/>
      <c r="AK20" s="42"/>
      <c r="AL20" s="42"/>
      <c r="AM20" s="42"/>
      <c r="AN20" s="42"/>
      <c r="AO20" s="42"/>
      <c r="AP20" s="42" t="s">
        <v>3</v>
      </c>
      <c r="AQ20" s="42" t="s">
        <v>3</v>
      </c>
      <c r="AR20" s="42" t="s">
        <v>3</v>
      </c>
      <c r="AS20" s="42"/>
      <c r="AT20" s="42"/>
      <c r="AU20" s="42"/>
      <c r="AV20" s="42"/>
      <c r="AW20" s="42"/>
      <c r="AX20" s="42"/>
      <c r="AY20" s="42"/>
      <c r="AZ20" s="42" t="s">
        <v>3</v>
      </c>
      <c r="BA20" s="42"/>
      <c r="BB20" s="42" t="s">
        <v>3</v>
      </c>
      <c r="BC20" s="42" t="s">
        <v>3</v>
      </c>
      <c r="BD20" s="42" t="s">
        <v>3</v>
      </c>
      <c r="BE20" s="42" t="s">
        <v>3</v>
      </c>
      <c r="BF20" s="42" t="s">
        <v>3</v>
      </c>
      <c r="BG20" s="42" t="s">
        <v>3</v>
      </c>
      <c r="BH20" s="42" t="s">
        <v>3</v>
      </c>
      <c r="BI20" s="42" t="s">
        <v>3</v>
      </c>
      <c r="BJ20" s="42" t="s">
        <v>3</v>
      </c>
      <c r="BK20" s="42" t="s">
        <v>3</v>
      </c>
      <c r="BL20" s="42" t="s">
        <v>3</v>
      </c>
      <c r="BM20" s="42" t="s">
        <v>3</v>
      </c>
      <c r="BN20" s="42" t="s">
        <v>3</v>
      </c>
      <c r="BO20" s="42" t="s">
        <v>3</v>
      </c>
      <c r="BP20" s="42" t="s">
        <v>3</v>
      </c>
      <c r="BQ20" s="42"/>
      <c r="BR20" s="42"/>
      <c r="BS20" s="42"/>
      <c r="BT20" s="42"/>
      <c r="BU20" s="42"/>
      <c r="BV20" s="42"/>
      <c r="BW20" s="42"/>
      <c r="BX20" s="42">
        <v>0</v>
      </c>
      <c r="BY20" s="42"/>
      <c r="BZ20" s="42"/>
      <c r="CA20" s="42"/>
      <c r="CB20" s="42"/>
      <c r="CC20" s="42"/>
      <c r="CD20" s="42"/>
      <c r="CE20" s="42"/>
      <c r="CF20" s="42">
        <v>0</v>
      </c>
      <c r="CG20" s="42">
        <v>0</v>
      </c>
      <c r="CH20" s="42"/>
      <c r="CI20" s="42" t="s">
        <v>3</v>
      </c>
      <c r="CJ20" s="42" t="s">
        <v>3</v>
      </c>
      <c r="CK20" s="43" t="s">
        <v>3</v>
      </c>
      <c r="CL20" s="43" t="s">
        <v>3</v>
      </c>
      <c r="CM20" s="43" t="s">
        <v>3</v>
      </c>
      <c r="CN20" s="43" t="s">
        <v>3</v>
      </c>
      <c r="CO20" s="43" t="s">
        <v>3</v>
      </c>
      <c r="CP20" s="43" t="s">
        <v>3</v>
      </c>
      <c r="CQ20" s="43" t="s">
        <v>3</v>
      </c>
    </row>
    <row r="21" spans="1:245" s="43" customFormat="1" x14ac:dyDescent="0.25"/>
    <row r="22" spans="1:245" s="43" customFormat="1" x14ac:dyDescent="0.25">
      <c r="A22" s="42">
        <v>52</v>
      </c>
      <c r="B22" s="42">
        <f t="shared" ref="B22:G22" si="7">B60</f>
        <v>1</v>
      </c>
      <c r="C22" s="42">
        <f t="shared" si="7"/>
        <v>3</v>
      </c>
      <c r="D22" s="42">
        <f t="shared" si="7"/>
        <v>20</v>
      </c>
      <c r="E22" s="42">
        <f t="shared" si="7"/>
        <v>0</v>
      </c>
      <c r="F22" s="42" t="str">
        <f t="shared" si="7"/>
        <v>02-01-01</v>
      </c>
      <c r="G22" s="42" t="str">
        <f t="shared" si="7"/>
        <v>Базовая система телемеханики и учета ЭЭ с включением в АИИС КУЭ в ТП</v>
      </c>
      <c r="H22" s="42"/>
      <c r="I22" s="42"/>
      <c r="J22" s="42"/>
      <c r="K22" s="42"/>
      <c r="L22" s="42"/>
      <c r="M22" s="42"/>
      <c r="N22" s="42"/>
      <c r="O22" s="42">
        <f t="shared" ref="O22:AT22" si="8">O60</f>
        <v>286524.37</v>
      </c>
      <c r="P22" s="42">
        <f t="shared" si="8"/>
        <v>286524.37</v>
      </c>
      <c r="Q22" s="42">
        <f t="shared" si="8"/>
        <v>0</v>
      </c>
      <c r="R22" s="42">
        <f t="shared" si="8"/>
        <v>0</v>
      </c>
      <c r="S22" s="42">
        <f t="shared" si="8"/>
        <v>0</v>
      </c>
      <c r="T22" s="42">
        <f t="shared" si="8"/>
        <v>0</v>
      </c>
      <c r="U22" s="42">
        <f t="shared" si="8"/>
        <v>0</v>
      </c>
      <c r="V22" s="42">
        <f t="shared" si="8"/>
        <v>0</v>
      </c>
      <c r="W22" s="42">
        <f t="shared" si="8"/>
        <v>0</v>
      </c>
      <c r="X22" s="42">
        <f t="shared" si="8"/>
        <v>0</v>
      </c>
      <c r="Y22" s="42">
        <f t="shared" si="8"/>
        <v>0</v>
      </c>
      <c r="Z22" s="42">
        <f t="shared" si="8"/>
        <v>0</v>
      </c>
      <c r="AA22" s="42">
        <f t="shared" si="8"/>
        <v>0</v>
      </c>
      <c r="AB22" s="42">
        <f t="shared" si="8"/>
        <v>0</v>
      </c>
      <c r="AC22" s="42">
        <f t="shared" si="8"/>
        <v>0</v>
      </c>
      <c r="AD22" s="42">
        <f t="shared" si="8"/>
        <v>0</v>
      </c>
      <c r="AE22" s="42">
        <f t="shared" si="8"/>
        <v>0</v>
      </c>
      <c r="AF22" s="42">
        <f t="shared" si="8"/>
        <v>0</v>
      </c>
      <c r="AG22" s="42">
        <f t="shared" si="8"/>
        <v>0</v>
      </c>
      <c r="AH22" s="42">
        <f t="shared" si="8"/>
        <v>0</v>
      </c>
      <c r="AI22" s="42">
        <f t="shared" si="8"/>
        <v>0</v>
      </c>
      <c r="AJ22" s="42">
        <f t="shared" si="8"/>
        <v>0</v>
      </c>
      <c r="AK22" s="42">
        <f t="shared" si="8"/>
        <v>0</v>
      </c>
      <c r="AL22" s="42">
        <f t="shared" si="8"/>
        <v>0</v>
      </c>
      <c r="AM22" s="42">
        <f t="shared" si="8"/>
        <v>0</v>
      </c>
      <c r="AN22" s="42">
        <f t="shared" si="8"/>
        <v>0</v>
      </c>
      <c r="AO22" s="42">
        <f t="shared" si="8"/>
        <v>0</v>
      </c>
      <c r="AP22" s="42">
        <f t="shared" si="8"/>
        <v>286524.37</v>
      </c>
      <c r="AQ22" s="42">
        <f t="shared" si="8"/>
        <v>0</v>
      </c>
      <c r="AR22" s="42">
        <f t="shared" si="8"/>
        <v>286524.37</v>
      </c>
      <c r="AS22" s="42">
        <f t="shared" si="8"/>
        <v>0</v>
      </c>
      <c r="AT22" s="42">
        <f t="shared" si="8"/>
        <v>0</v>
      </c>
      <c r="AU22" s="42">
        <f t="shared" ref="AU22:BZ22" si="9">AU60</f>
        <v>0</v>
      </c>
      <c r="AV22" s="42">
        <f t="shared" si="9"/>
        <v>286524.37</v>
      </c>
      <c r="AW22" s="42">
        <f t="shared" si="9"/>
        <v>0</v>
      </c>
      <c r="AX22" s="42">
        <f t="shared" si="9"/>
        <v>0</v>
      </c>
      <c r="AY22" s="42">
        <f t="shared" si="9"/>
        <v>0</v>
      </c>
      <c r="AZ22" s="42">
        <f t="shared" si="9"/>
        <v>286524.37</v>
      </c>
      <c r="BA22" s="42">
        <f t="shared" si="9"/>
        <v>0</v>
      </c>
      <c r="BB22" s="42">
        <f t="shared" si="9"/>
        <v>0</v>
      </c>
      <c r="BC22" s="42">
        <f t="shared" si="9"/>
        <v>0</v>
      </c>
      <c r="BD22" s="42">
        <f t="shared" si="9"/>
        <v>0</v>
      </c>
      <c r="BE22" s="42">
        <f t="shared" si="9"/>
        <v>0</v>
      </c>
      <c r="BF22" s="42">
        <f t="shared" si="9"/>
        <v>0</v>
      </c>
      <c r="BG22" s="42">
        <f t="shared" si="9"/>
        <v>0</v>
      </c>
      <c r="BH22" s="42">
        <f t="shared" si="9"/>
        <v>0</v>
      </c>
      <c r="BI22" s="42">
        <f t="shared" si="9"/>
        <v>0</v>
      </c>
      <c r="BJ22" s="42">
        <f t="shared" si="9"/>
        <v>0</v>
      </c>
      <c r="BK22" s="42">
        <f t="shared" si="9"/>
        <v>0</v>
      </c>
      <c r="BL22" s="42">
        <f t="shared" si="9"/>
        <v>0</v>
      </c>
      <c r="BM22" s="42">
        <f t="shared" si="9"/>
        <v>0</v>
      </c>
      <c r="BN22" s="42">
        <f t="shared" si="9"/>
        <v>0</v>
      </c>
      <c r="BO22" s="42">
        <f t="shared" si="9"/>
        <v>0</v>
      </c>
      <c r="BP22" s="42">
        <f t="shared" si="9"/>
        <v>0</v>
      </c>
      <c r="BQ22" s="42">
        <f t="shared" si="9"/>
        <v>0</v>
      </c>
      <c r="BR22" s="42">
        <f t="shared" si="9"/>
        <v>0</v>
      </c>
      <c r="BS22" s="42">
        <f t="shared" si="9"/>
        <v>0</v>
      </c>
      <c r="BT22" s="42">
        <f t="shared" si="9"/>
        <v>0</v>
      </c>
      <c r="BU22" s="42">
        <f t="shared" si="9"/>
        <v>0</v>
      </c>
      <c r="BV22" s="42">
        <f t="shared" si="9"/>
        <v>0</v>
      </c>
      <c r="BW22" s="42">
        <f t="shared" si="9"/>
        <v>0</v>
      </c>
      <c r="BX22" s="42">
        <f t="shared" si="9"/>
        <v>0</v>
      </c>
      <c r="BY22" s="42">
        <f t="shared" si="9"/>
        <v>0</v>
      </c>
      <c r="BZ22" s="42">
        <f t="shared" si="9"/>
        <v>0</v>
      </c>
      <c r="CA22" s="42">
        <f t="shared" ref="CA22:DF22" si="10">CA60</f>
        <v>0</v>
      </c>
      <c r="CB22" s="42">
        <f t="shared" si="10"/>
        <v>0</v>
      </c>
      <c r="CC22" s="42">
        <f t="shared" si="10"/>
        <v>0</v>
      </c>
      <c r="CD22" s="42">
        <f t="shared" si="10"/>
        <v>0</v>
      </c>
      <c r="CE22" s="42">
        <f t="shared" si="10"/>
        <v>0</v>
      </c>
      <c r="CF22" s="42">
        <f t="shared" si="10"/>
        <v>0</v>
      </c>
      <c r="CG22" s="42">
        <f t="shared" si="10"/>
        <v>0</v>
      </c>
      <c r="CH22" s="42">
        <f t="shared" si="10"/>
        <v>0</v>
      </c>
      <c r="CI22" s="42">
        <f t="shared" si="10"/>
        <v>0</v>
      </c>
      <c r="CJ22" s="42">
        <f t="shared" si="10"/>
        <v>0</v>
      </c>
      <c r="CK22" s="42">
        <f t="shared" si="10"/>
        <v>0</v>
      </c>
      <c r="CL22" s="42">
        <f t="shared" si="10"/>
        <v>0</v>
      </c>
      <c r="CM22" s="42">
        <f t="shared" si="10"/>
        <v>0</v>
      </c>
      <c r="CN22" s="42">
        <f t="shared" si="10"/>
        <v>0</v>
      </c>
      <c r="CO22" s="42">
        <f t="shared" si="10"/>
        <v>0</v>
      </c>
      <c r="CP22" s="42">
        <f t="shared" si="10"/>
        <v>0</v>
      </c>
      <c r="CQ22" s="42">
        <f t="shared" si="10"/>
        <v>0</v>
      </c>
      <c r="CR22" s="42">
        <f t="shared" si="10"/>
        <v>0</v>
      </c>
      <c r="CS22" s="42">
        <f t="shared" si="10"/>
        <v>0</v>
      </c>
      <c r="CT22" s="42">
        <f t="shared" si="10"/>
        <v>0</v>
      </c>
      <c r="CU22" s="42">
        <f t="shared" si="10"/>
        <v>0</v>
      </c>
      <c r="CV22" s="42">
        <f t="shared" si="10"/>
        <v>0</v>
      </c>
      <c r="CW22" s="42">
        <f t="shared" si="10"/>
        <v>0</v>
      </c>
      <c r="CX22" s="42">
        <f t="shared" si="10"/>
        <v>0</v>
      </c>
      <c r="CY22" s="42">
        <f t="shared" si="10"/>
        <v>0</v>
      </c>
      <c r="CZ22" s="42">
        <f t="shared" si="10"/>
        <v>0</v>
      </c>
      <c r="DA22" s="42">
        <f t="shared" si="10"/>
        <v>0</v>
      </c>
      <c r="DB22" s="42">
        <f t="shared" si="10"/>
        <v>0</v>
      </c>
      <c r="DC22" s="42">
        <f t="shared" si="10"/>
        <v>0</v>
      </c>
      <c r="DD22" s="42">
        <f t="shared" si="10"/>
        <v>0</v>
      </c>
      <c r="DE22" s="42">
        <f t="shared" si="10"/>
        <v>0</v>
      </c>
      <c r="DF22" s="42">
        <f t="shared" si="10"/>
        <v>0</v>
      </c>
      <c r="DG22" s="42">
        <f t="shared" ref="DG22:EL22" si="11">DG60</f>
        <v>0</v>
      </c>
      <c r="DH22" s="42">
        <f t="shared" si="11"/>
        <v>0</v>
      </c>
      <c r="DI22" s="42">
        <f t="shared" si="11"/>
        <v>0</v>
      </c>
      <c r="DJ22" s="42">
        <f t="shared" si="11"/>
        <v>0</v>
      </c>
      <c r="DK22" s="42">
        <f t="shared" si="11"/>
        <v>0</v>
      </c>
      <c r="DL22" s="42">
        <f t="shared" si="11"/>
        <v>0</v>
      </c>
      <c r="DM22" s="42">
        <f t="shared" si="11"/>
        <v>0</v>
      </c>
      <c r="DN22" s="42">
        <f t="shared" si="11"/>
        <v>0</v>
      </c>
      <c r="DO22" s="42">
        <f t="shared" si="11"/>
        <v>0</v>
      </c>
      <c r="DP22" s="42">
        <f t="shared" si="11"/>
        <v>0</v>
      </c>
      <c r="DQ22" s="42">
        <f t="shared" si="11"/>
        <v>0</v>
      </c>
      <c r="DR22" s="42">
        <f t="shared" si="11"/>
        <v>0</v>
      </c>
      <c r="DS22" s="42">
        <f t="shared" si="11"/>
        <v>0</v>
      </c>
      <c r="DT22" s="42">
        <f t="shared" si="11"/>
        <v>0</v>
      </c>
      <c r="DU22" s="42">
        <f t="shared" si="11"/>
        <v>0</v>
      </c>
      <c r="DV22" s="42">
        <f t="shared" si="11"/>
        <v>0</v>
      </c>
      <c r="DW22" s="42">
        <f t="shared" si="11"/>
        <v>0</v>
      </c>
      <c r="DX22" s="42">
        <f t="shared" si="11"/>
        <v>0</v>
      </c>
      <c r="DY22" s="42">
        <f t="shared" si="11"/>
        <v>0</v>
      </c>
      <c r="DZ22" s="42">
        <f t="shared" si="11"/>
        <v>0</v>
      </c>
      <c r="EA22" s="42">
        <f t="shared" si="11"/>
        <v>0</v>
      </c>
      <c r="EB22" s="42">
        <f t="shared" si="11"/>
        <v>0</v>
      </c>
      <c r="EC22" s="42">
        <f t="shared" si="11"/>
        <v>0</v>
      </c>
      <c r="ED22" s="42">
        <f t="shared" si="11"/>
        <v>0</v>
      </c>
      <c r="EE22" s="42">
        <f t="shared" si="11"/>
        <v>0</v>
      </c>
      <c r="EF22" s="42">
        <f t="shared" si="11"/>
        <v>0</v>
      </c>
      <c r="EG22" s="42">
        <f t="shared" si="11"/>
        <v>0</v>
      </c>
      <c r="EH22" s="42">
        <f t="shared" si="11"/>
        <v>0</v>
      </c>
      <c r="EI22" s="42">
        <f t="shared" si="11"/>
        <v>0</v>
      </c>
      <c r="EJ22" s="42">
        <f t="shared" si="11"/>
        <v>0</v>
      </c>
      <c r="EK22" s="42">
        <f t="shared" si="11"/>
        <v>0</v>
      </c>
      <c r="EL22" s="42">
        <f t="shared" si="11"/>
        <v>0</v>
      </c>
      <c r="EM22" s="42">
        <f t="shared" ref="EM22:FR22" si="12">EM60</f>
        <v>0</v>
      </c>
      <c r="EN22" s="42">
        <f t="shared" si="12"/>
        <v>0</v>
      </c>
      <c r="EO22" s="42">
        <f t="shared" si="12"/>
        <v>0</v>
      </c>
      <c r="EP22" s="42">
        <f t="shared" si="12"/>
        <v>0</v>
      </c>
      <c r="EQ22" s="42">
        <f t="shared" si="12"/>
        <v>0</v>
      </c>
      <c r="ER22" s="42">
        <f t="shared" si="12"/>
        <v>0</v>
      </c>
      <c r="ES22" s="42">
        <f t="shared" si="12"/>
        <v>0</v>
      </c>
      <c r="ET22" s="42">
        <f t="shared" si="12"/>
        <v>0</v>
      </c>
      <c r="EU22" s="42">
        <f t="shared" si="12"/>
        <v>0</v>
      </c>
      <c r="EV22" s="42">
        <f t="shared" si="12"/>
        <v>0</v>
      </c>
      <c r="EW22" s="42">
        <f t="shared" si="12"/>
        <v>0</v>
      </c>
      <c r="EX22" s="42">
        <f t="shared" si="12"/>
        <v>0</v>
      </c>
      <c r="EY22" s="42">
        <f t="shared" si="12"/>
        <v>0</v>
      </c>
      <c r="EZ22" s="42">
        <f t="shared" si="12"/>
        <v>0</v>
      </c>
      <c r="FA22" s="42">
        <f t="shared" si="12"/>
        <v>0</v>
      </c>
      <c r="FB22" s="42">
        <f t="shared" si="12"/>
        <v>0</v>
      </c>
      <c r="FC22" s="42">
        <f t="shared" si="12"/>
        <v>0</v>
      </c>
      <c r="FD22" s="42">
        <f t="shared" si="12"/>
        <v>0</v>
      </c>
      <c r="FE22" s="42">
        <f t="shared" si="12"/>
        <v>0</v>
      </c>
      <c r="FF22" s="42">
        <f t="shared" si="12"/>
        <v>0</v>
      </c>
      <c r="FG22" s="42">
        <f t="shared" si="12"/>
        <v>0</v>
      </c>
      <c r="FH22" s="42">
        <f t="shared" si="12"/>
        <v>0</v>
      </c>
      <c r="FI22" s="42">
        <f t="shared" si="12"/>
        <v>0</v>
      </c>
      <c r="FJ22" s="42">
        <f t="shared" si="12"/>
        <v>0</v>
      </c>
      <c r="FK22" s="42">
        <f t="shared" si="12"/>
        <v>0</v>
      </c>
      <c r="FL22" s="42">
        <f t="shared" si="12"/>
        <v>0</v>
      </c>
      <c r="FM22" s="42">
        <f t="shared" si="12"/>
        <v>0</v>
      </c>
      <c r="FN22" s="42">
        <f t="shared" si="12"/>
        <v>0</v>
      </c>
      <c r="FO22" s="42">
        <f t="shared" si="12"/>
        <v>0</v>
      </c>
      <c r="FP22" s="42">
        <f t="shared" si="12"/>
        <v>0</v>
      </c>
      <c r="FQ22" s="42">
        <f t="shared" si="12"/>
        <v>0</v>
      </c>
      <c r="FR22" s="42">
        <f t="shared" si="12"/>
        <v>0</v>
      </c>
      <c r="FS22" s="42">
        <f t="shared" ref="FS22:GX22" si="13">FS60</f>
        <v>0</v>
      </c>
      <c r="FT22" s="42">
        <f t="shared" si="13"/>
        <v>0</v>
      </c>
      <c r="FU22" s="42">
        <f t="shared" si="13"/>
        <v>0</v>
      </c>
      <c r="FV22" s="42">
        <f t="shared" si="13"/>
        <v>0</v>
      </c>
      <c r="FW22" s="42">
        <f t="shared" si="13"/>
        <v>0</v>
      </c>
      <c r="FX22" s="42">
        <f t="shared" si="13"/>
        <v>0</v>
      </c>
      <c r="FY22" s="42">
        <f t="shared" si="13"/>
        <v>0</v>
      </c>
      <c r="FZ22" s="42">
        <f t="shared" si="13"/>
        <v>0</v>
      </c>
      <c r="GA22" s="42">
        <f t="shared" si="13"/>
        <v>0</v>
      </c>
      <c r="GB22" s="42">
        <f t="shared" si="13"/>
        <v>0</v>
      </c>
      <c r="GC22" s="42">
        <f t="shared" si="13"/>
        <v>0</v>
      </c>
      <c r="GD22" s="42">
        <f t="shared" si="13"/>
        <v>0</v>
      </c>
      <c r="GE22" s="42">
        <f t="shared" si="13"/>
        <v>0</v>
      </c>
      <c r="GF22" s="42">
        <f t="shared" si="13"/>
        <v>0</v>
      </c>
      <c r="GG22" s="42">
        <f t="shared" si="13"/>
        <v>0</v>
      </c>
      <c r="GH22" s="42">
        <f t="shared" si="13"/>
        <v>0</v>
      </c>
      <c r="GI22" s="42">
        <f t="shared" si="13"/>
        <v>0</v>
      </c>
      <c r="GJ22" s="42">
        <f t="shared" si="13"/>
        <v>0</v>
      </c>
      <c r="GK22" s="42">
        <f t="shared" si="13"/>
        <v>0</v>
      </c>
      <c r="GL22" s="42">
        <f t="shared" si="13"/>
        <v>0</v>
      </c>
      <c r="GM22" s="42">
        <f t="shared" si="13"/>
        <v>0</v>
      </c>
      <c r="GN22" s="42">
        <f t="shared" si="13"/>
        <v>0</v>
      </c>
      <c r="GO22" s="42">
        <f t="shared" si="13"/>
        <v>0</v>
      </c>
      <c r="GP22" s="42">
        <f t="shared" si="13"/>
        <v>0</v>
      </c>
      <c r="GQ22" s="42">
        <f t="shared" si="13"/>
        <v>0</v>
      </c>
      <c r="GR22" s="42">
        <f t="shared" si="13"/>
        <v>0</v>
      </c>
      <c r="GS22" s="42">
        <f t="shared" si="13"/>
        <v>0</v>
      </c>
      <c r="GT22" s="42">
        <f t="shared" si="13"/>
        <v>0</v>
      </c>
      <c r="GU22" s="42">
        <f t="shared" si="13"/>
        <v>0</v>
      </c>
      <c r="GV22" s="42">
        <f t="shared" si="13"/>
        <v>0</v>
      </c>
      <c r="GW22" s="42">
        <f t="shared" si="13"/>
        <v>0</v>
      </c>
      <c r="GX22" s="42">
        <f t="shared" si="13"/>
        <v>0</v>
      </c>
    </row>
    <row r="23" spans="1:245" s="43" customFormat="1" x14ac:dyDescent="0.25"/>
    <row r="24" spans="1:245" s="43" customFormat="1" x14ac:dyDescent="0.25">
      <c r="A24" s="42">
        <v>4</v>
      </c>
      <c r="B24" s="42">
        <v>1</v>
      </c>
      <c r="C24" s="42"/>
      <c r="D24" s="42">
        <f>ROW(A30)</f>
        <v>30</v>
      </c>
      <c r="E24" s="42"/>
      <c r="F24" s="42" t="s">
        <v>18</v>
      </c>
      <c r="G24" s="42" t="s">
        <v>19</v>
      </c>
      <c r="H24" s="42" t="s">
        <v>3</v>
      </c>
      <c r="I24" s="42">
        <v>0</v>
      </c>
      <c r="J24" s="42"/>
      <c r="K24" s="42">
        <v>0</v>
      </c>
      <c r="L24" s="42"/>
      <c r="M24" s="42" t="s">
        <v>3</v>
      </c>
      <c r="N24" s="42"/>
      <c r="O24" s="42"/>
      <c r="P24" s="42"/>
      <c r="Q24" s="42"/>
      <c r="R24" s="42"/>
      <c r="S24" s="42">
        <v>0</v>
      </c>
      <c r="T24" s="42"/>
      <c r="U24" s="42" t="s">
        <v>3</v>
      </c>
      <c r="V24" s="42">
        <v>0</v>
      </c>
      <c r="W24" s="42"/>
      <c r="X24" s="42"/>
      <c r="Y24" s="42"/>
      <c r="Z24" s="42"/>
      <c r="AA24" s="42"/>
      <c r="AB24" s="42" t="s">
        <v>3</v>
      </c>
      <c r="AC24" s="42" t="s">
        <v>3</v>
      </c>
      <c r="AD24" s="42" t="s">
        <v>3</v>
      </c>
      <c r="AE24" s="42" t="s">
        <v>3</v>
      </c>
      <c r="AF24" s="42" t="s">
        <v>3</v>
      </c>
      <c r="AG24" s="42" t="s">
        <v>3</v>
      </c>
      <c r="AH24" s="42"/>
      <c r="AI24" s="42"/>
      <c r="AJ24" s="42"/>
      <c r="AK24" s="42"/>
      <c r="AL24" s="42"/>
      <c r="AM24" s="42"/>
      <c r="AN24" s="42"/>
      <c r="AO24" s="42"/>
      <c r="AP24" s="42" t="s">
        <v>3</v>
      </c>
      <c r="AQ24" s="42" t="s">
        <v>3</v>
      </c>
      <c r="AR24" s="42" t="s">
        <v>3</v>
      </c>
      <c r="AS24" s="42"/>
      <c r="AT24" s="42"/>
      <c r="AU24" s="42"/>
      <c r="AV24" s="42"/>
      <c r="AW24" s="42"/>
      <c r="AX24" s="42"/>
      <c r="AY24" s="42"/>
      <c r="AZ24" s="42" t="s">
        <v>3</v>
      </c>
      <c r="BA24" s="42"/>
      <c r="BB24" s="42" t="s">
        <v>3</v>
      </c>
      <c r="BC24" s="42" t="s">
        <v>3</v>
      </c>
      <c r="BD24" s="42" t="s">
        <v>3</v>
      </c>
      <c r="BE24" s="42" t="s">
        <v>3</v>
      </c>
      <c r="BF24" s="42" t="s">
        <v>3</v>
      </c>
      <c r="BG24" s="42" t="s">
        <v>3</v>
      </c>
      <c r="BH24" s="42" t="s">
        <v>3</v>
      </c>
      <c r="BI24" s="42" t="s">
        <v>3</v>
      </c>
      <c r="BJ24" s="42" t="s">
        <v>3</v>
      </c>
      <c r="BK24" s="42" t="s">
        <v>3</v>
      </c>
      <c r="BL24" s="42" t="s">
        <v>3</v>
      </c>
      <c r="BM24" s="42" t="s">
        <v>3</v>
      </c>
      <c r="BN24" s="42" t="s">
        <v>3</v>
      </c>
      <c r="BO24" s="42" t="s">
        <v>3</v>
      </c>
      <c r="BP24" s="42" t="s">
        <v>3</v>
      </c>
      <c r="BQ24" s="42"/>
      <c r="BR24" s="42"/>
      <c r="BS24" s="42"/>
      <c r="BT24" s="42"/>
      <c r="BU24" s="42"/>
      <c r="BV24" s="42"/>
      <c r="BW24" s="42"/>
      <c r="BX24" s="42">
        <v>0</v>
      </c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>
        <v>0</v>
      </c>
    </row>
    <row r="25" spans="1:245" s="43" customFormat="1" x14ac:dyDescent="0.25"/>
    <row r="26" spans="1:245" s="43" customFormat="1" x14ac:dyDescent="0.25">
      <c r="A26" s="42">
        <v>52</v>
      </c>
      <c r="B26" s="42">
        <f t="shared" ref="B26:G26" si="14">B30</f>
        <v>1</v>
      </c>
      <c r="C26" s="42">
        <f t="shared" si="14"/>
        <v>4</v>
      </c>
      <c r="D26" s="42">
        <f t="shared" si="14"/>
        <v>24</v>
      </c>
      <c r="E26" s="42">
        <f t="shared" si="14"/>
        <v>0</v>
      </c>
      <c r="F26" s="42" t="str">
        <f t="shared" si="14"/>
        <v>Новый раздел</v>
      </c>
      <c r="G26" s="42" t="str">
        <f t="shared" si="14"/>
        <v>Оборудование</v>
      </c>
      <c r="H26" s="42"/>
      <c r="I26" s="42"/>
      <c r="J26" s="42"/>
      <c r="K26" s="42"/>
      <c r="L26" s="42"/>
      <c r="M26" s="42"/>
      <c r="N26" s="42"/>
      <c r="O26" s="42">
        <f t="shared" ref="O26:AT26" si="15">O30</f>
        <v>286524.37</v>
      </c>
      <c r="P26" s="42">
        <f t="shared" si="15"/>
        <v>286524.37</v>
      </c>
      <c r="Q26" s="42">
        <f t="shared" si="15"/>
        <v>0</v>
      </c>
      <c r="R26" s="42">
        <f t="shared" si="15"/>
        <v>0</v>
      </c>
      <c r="S26" s="42">
        <f t="shared" si="15"/>
        <v>0</v>
      </c>
      <c r="T26" s="42">
        <f t="shared" si="15"/>
        <v>0</v>
      </c>
      <c r="U26" s="42">
        <f t="shared" si="15"/>
        <v>0</v>
      </c>
      <c r="V26" s="42">
        <f t="shared" si="15"/>
        <v>0</v>
      </c>
      <c r="W26" s="42">
        <f t="shared" si="15"/>
        <v>0</v>
      </c>
      <c r="X26" s="42">
        <f t="shared" si="15"/>
        <v>0</v>
      </c>
      <c r="Y26" s="42">
        <f t="shared" si="15"/>
        <v>0</v>
      </c>
      <c r="Z26" s="42">
        <f t="shared" si="15"/>
        <v>0</v>
      </c>
      <c r="AA26" s="42">
        <f t="shared" si="15"/>
        <v>0</v>
      </c>
      <c r="AB26" s="42">
        <f t="shared" si="15"/>
        <v>286524.37</v>
      </c>
      <c r="AC26" s="42">
        <f t="shared" si="15"/>
        <v>286524.37</v>
      </c>
      <c r="AD26" s="42">
        <f t="shared" si="15"/>
        <v>0</v>
      </c>
      <c r="AE26" s="42">
        <f t="shared" si="15"/>
        <v>0</v>
      </c>
      <c r="AF26" s="42">
        <f t="shared" si="15"/>
        <v>0</v>
      </c>
      <c r="AG26" s="42">
        <f t="shared" si="15"/>
        <v>0</v>
      </c>
      <c r="AH26" s="42">
        <f t="shared" si="15"/>
        <v>0</v>
      </c>
      <c r="AI26" s="42">
        <f t="shared" si="15"/>
        <v>0</v>
      </c>
      <c r="AJ26" s="42">
        <f t="shared" si="15"/>
        <v>0</v>
      </c>
      <c r="AK26" s="42">
        <f t="shared" si="15"/>
        <v>0</v>
      </c>
      <c r="AL26" s="42">
        <f t="shared" si="15"/>
        <v>0</v>
      </c>
      <c r="AM26" s="42">
        <f t="shared" si="15"/>
        <v>0</v>
      </c>
      <c r="AN26" s="42">
        <f t="shared" si="15"/>
        <v>0</v>
      </c>
      <c r="AO26" s="42">
        <f t="shared" si="15"/>
        <v>0</v>
      </c>
      <c r="AP26" s="42">
        <f t="shared" si="15"/>
        <v>286524.37</v>
      </c>
      <c r="AQ26" s="42">
        <f t="shared" si="15"/>
        <v>0</v>
      </c>
      <c r="AR26" s="42">
        <f t="shared" si="15"/>
        <v>286524.37</v>
      </c>
      <c r="AS26" s="42">
        <f t="shared" si="15"/>
        <v>0</v>
      </c>
      <c r="AT26" s="42">
        <f t="shared" si="15"/>
        <v>0</v>
      </c>
      <c r="AU26" s="42">
        <f t="shared" ref="AU26:BZ26" si="16">AU30</f>
        <v>0</v>
      </c>
      <c r="AV26" s="42">
        <f t="shared" si="16"/>
        <v>286524.37</v>
      </c>
      <c r="AW26" s="42">
        <f t="shared" si="16"/>
        <v>0</v>
      </c>
      <c r="AX26" s="42">
        <f t="shared" si="16"/>
        <v>0</v>
      </c>
      <c r="AY26" s="42">
        <f t="shared" si="16"/>
        <v>0</v>
      </c>
      <c r="AZ26" s="42">
        <f t="shared" si="16"/>
        <v>286524.37</v>
      </c>
      <c r="BA26" s="42">
        <f t="shared" si="16"/>
        <v>0</v>
      </c>
      <c r="BB26" s="42">
        <f t="shared" si="16"/>
        <v>0</v>
      </c>
      <c r="BC26" s="42">
        <f t="shared" si="16"/>
        <v>0</v>
      </c>
      <c r="BD26" s="42">
        <f t="shared" si="16"/>
        <v>0</v>
      </c>
      <c r="BE26" s="42">
        <f t="shared" si="16"/>
        <v>0</v>
      </c>
      <c r="BF26" s="42">
        <f t="shared" si="16"/>
        <v>0</v>
      </c>
      <c r="BG26" s="42">
        <f t="shared" si="16"/>
        <v>0</v>
      </c>
      <c r="BH26" s="42">
        <f t="shared" si="16"/>
        <v>0</v>
      </c>
      <c r="BI26" s="42">
        <f t="shared" si="16"/>
        <v>0</v>
      </c>
      <c r="BJ26" s="42">
        <f t="shared" si="16"/>
        <v>0</v>
      </c>
      <c r="BK26" s="42">
        <f t="shared" si="16"/>
        <v>0</v>
      </c>
      <c r="BL26" s="42">
        <f t="shared" si="16"/>
        <v>0</v>
      </c>
      <c r="BM26" s="42">
        <f t="shared" si="16"/>
        <v>0</v>
      </c>
      <c r="BN26" s="42">
        <f t="shared" si="16"/>
        <v>0</v>
      </c>
      <c r="BO26" s="42">
        <f t="shared" si="16"/>
        <v>0</v>
      </c>
      <c r="BP26" s="42">
        <f t="shared" si="16"/>
        <v>0</v>
      </c>
      <c r="BQ26" s="42">
        <f t="shared" si="16"/>
        <v>0</v>
      </c>
      <c r="BR26" s="42">
        <f t="shared" si="16"/>
        <v>0</v>
      </c>
      <c r="BS26" s="42">
        <f t="shared" si="16"/>
        <v>0</v>
      </c>
      <c r="BT26" s="42">
        <f t="shared" si="16"/>
        <v>0</v>
      </c>
      <c r="BU26" s="42">
        <f t="shared" si="16"/>
        <v>0</v>
      </c>
      <c r="BV26" s="42">
        <f t="shared" si="16"/>
        <v>0</v>
      </c>
      <c r="BW26" s="42">
        <f t="shared" si="16"/>
        <v>0</v>
      </c>
      <c r="BX26" s="42">
        <f t="shared" si="16"/>
        <v>0</v>
      </c>
      <c r="BY26" s="42">
        <f t="shared" si="16"/>
        <v>286524.37</v>
      </c>
      <c r="BZ26" s="42">
        <f t="shared" si="16"/>
        <v>0</v>
      </c>
      <c r="CA26" s="42">
        <f t="shared" ref="CA26:DF26" si="17">CA30</f>
        <v>286524.37</v>
      </c>
      <c r="CB26" s="42">
        <f t="shared" si="17"/>
        <v>0</v>
      </c>
      <c r="CC26" s="42">
        <f t="shared" si="17"/>
        <v>0</v>
      </c>
      <c r="CD26" s="42">
        <f t="shared" si="17"/>
        <v>0</v>
      </c>
      <c r="CE26" s="42">
        <f t="shared" si="17"/>
        <v>286524.37</v>
      </c>
      <c r="CF26" s="42">
        <f t="shared" si="17"/>
        <v>0</v>
      </c>
      <c r="CG26" s="42">
        <f t="shared" si="17"/>
        <v>0</v>
      </c>
      <c r="CH26" s="42">
        <f t="shared" si="17"/>
        <v>0</v>
      </c>
      <c r="CI26" s="42">
        <f t="shared" si="17"/>
        <v>286524.37</v>
      </c>
      <c r="CJ26" s="42">
        <f t="shared" si="17"/>
        <v>0</v>
      </c>
      <c r="CK26" s="42">
        <f t="shared" si="17"/>
        <v>0</v>
      </c>
      <c r="CL26" s="42">
        <f t="shared" si="17"/>
        <v>0</v>
      </c>
      <c r="CM26" s="42">
        <f t="shared" si="17"/>
        <v>0</v>
      </c>
      <c r="CN26" s="42">
        <f t="shared" si="17"/>
        <v>0</v>
      </c>
      <c r="CO26" s="42">
        <f t="shared" si="17"/>
        <v>0</v>
      </c>
      <c r="CP26" s="42">
        <f t="shared" si="17"/>
        <v>0</v>
      </c>
      <c r="CQ26" s="42">
        <f t="shared" si="17"/>
        <v>0</v>
      </c>
      <c r="CR26" s="42">
        <f t="shared" si="17"/>
        <v>0</v>
      </c>
      <c r="CS26" s="42">
        <f t="shared" si="17"/>
        <v>0</v>
      </c>
      <c r="CT26" s="42">
        <f t="shared" si="17"/>
        <v>0</v>
      </c>
      <c r="CU26" s="42">
        <f t="shared" si="17"/>
        <v>0</v>
      </c>
      <c r="CV26" s="42">
        <f t="shared" si="17"/>
        <v>0</v>
      </c>
      <c r="CW26" s="42">
        <f t="shared" si="17"/>
        <v>0</v>
      </c>
      <c r="CX26" s="42">
        <f t="shared" si="17"/>
        <v>0</v>
      </c>
      <c r="CY26" s="42">
        <f t="shared" si="17"/>
        <v>0</v>
      </c>
      <c r="CZ26" s="42">
        <f t="shared" si="17"/>
        <v>0</v>
      </c>
      <c r="DA26" s="42">
        <f t="shared" si="17"/>
        <v>0</v>
      </c>
      <c r="DB26" s="42">
        <f t="shared" si="17"/>
        <v>0</v>
      </c>
      <c r="DC26" s="42">
        <f t="shared" si="17"/>
        <v>0</v>
      </c>
      <c r="DD26" s="42">
        <f t="shared" si="17"/>
        <v>0</v>
      </c>
      <c r="DE26" s="42">
        <f t="shared" si="17"/>
        <v>0</v>
      </c>
      <c r="DF26" s="42">
        <f t="shared" si="17"/>
        <v>0</v>
      </c>
      <c r="DG26" s="42">
        <f t="shared" ref="DG26:EL26" si="18">DG30</f>
        <v>0</v>
      </c>
      <c r="DH26" s="42">
        <f t="shared" si="18"/>
        <v>0</v>
      </c>
      <c r="DI26" s="42">
        <f t="shared" si="18"/>
        <v>0</v>
      </c>
      <c r="DJ26" s="42">
        <f t="shared" si="18"/>
        <v>0</v>
      </c>
      <c r="DK26" s="42">
        <f t="shared" si="18"/>
        <v>0</v>
      </c>
      <c r="DL26" s="42">
        <f t="shared" si="18"/>
        <v>0</v>
      </c>
      <c r="DM26" s="42">
        <f t="shared" si="18"/>
        <v>0</v>
      </c>
      <c r="DN26" s="42">
        <f t="shared" si="18"/>
        <v>0</v>
      </c>
      <c r="DO26" s="42">
        <f t="shared" si="18"/>
        <v>0</v>
      </c>
      <c r="DP26" s="42">
        <f t="shared" si="18"/>
        <v>0</v>
      </c>
      <c r="DQ26" s="42">
        <f t="shared" si="18"/>
        <v>0</v>
      </c>
      <c r="DR26" s="42">
        <f t="shared" si="18"/>
        <v>0</v>
      </c>
      <c r="DS26" s="42">
        <f t="shared" si="18"/>
        <v>0</v>
      </c>
      <c r="DT26" s="42">
        <f t="shared" si="18"/>
        <v>0</v>
      </c>
      <c r="DU26" s="42">
        <f t="shared" si="18"/>
        <v>0</v>
      </c>
      <c r="DV26" s="42">
        <f t="shared" si="18"/>
        <v>0</v>
      </c>
      <c r="DW26" s="42">
        <f t="shared" si="18"/>
        <v>0</v>
      </c>
      <c r="DX26" s="42">
        <f t="shared" si="18"/>
        <v>0</v>
      </c>
      <c r="DY26" s="42">
        <f t="shared" si="18"/>
        <v>0</v>
      </c>
      <c r="DZ26" s="42">
        <f t="shared" si="18"/>
        <v>0</v>
      </c>
      <c r="EA26" s="42">
        <f t="shared" si="18"/>
        <v>0</v>
      </c>
      <c r="EB26" s="42">
        <f t="shared" si="18"/>
        <v>0</v>
      </c>
      <c r="EC26" s="42">
        <f t="shared" si="18"/>
        <v>0</v>
      </c>
      <c r="ED26" s="42">
        <f t="shared" si="18"/>
        <v>0</v>
      </c>
      <c r="EE26" s="42">
        <f t="shared" si="18"/>
        <v>0</v>
      </c>
      <c r="EF26" s="42">
        <f t="shared" si="18"/>
        <v>0</v>
      </c>
      <c r="EG26" s="42">
        <f t="shared" si="18"/>
        <v>0</v>
      </c>
      <c r="EH26" s="42">
        <f t="shared" si="18"/>
        <v>0</v>
      </c>
      <c r="EI26" s="42">
        <f t="shared" si="18"/>
        <v>0</v>
      </c>
      <c r="EJ26" s="42">
        <f t="shared" si="18"/>
        <v>0</v>
      </c>
      <c r="EK26" s="42">
        <f t="shared" si="18"/>
        <v>0</v>
      </c>
      <c r="EL26" s="42">
        <f t="shared" si="18"/>
        <v>0</v>
      </c>
      <c r="EM26" s="42">
        <f t="shared" ref="EM26:FR26" si="19">EM30</f>
        <v>0</v>
      </c>
      <c r="EN26" s="42">
        <f t="shared" si="19"/>
        <v>0</v>
      </c>
      <c r="EO26" s="42">
        <f t="shared" si="19"/>
        <v>0</v>
      </c>
      <c r="EP26" s="42">
        <f t="shared" si="19"/>
        <v>0</v>
      </c>
      <c r="EQ26" s="42">
        <f t="shared" si="19"/>
        <v>0</v>
      </c>
      <c r="ER26" s="42">
        <f t="shared" si="19"/>
        <v>0</v>
      </c>
      <c r="ES26" s="42">
        <f t="shared" si="19"/>
        <v>0</v>
      </c>
      <c r="ET26" s="42">
        <f t="shared" si="19"/>
        <v>0</v>
      </c>
      <c r="EU26" s="42">
        <f t="shared" si="19"/>
        <v>0</v>
      </c>
      <c r="EV26" s="42">
        <f t="shared" si="19"/>
        <v>0</v>
      </c>
      <c r="EW26" s="42">
        <f t="shared" si="19"/>
        <v>0</v>
      </c>
      <c r="EX26" s="42">
        <f t="shared" si="19"/>
        <v>0</v>
      </c>
      <c r="EY26" s="42">
        <f t="shared" si="19"/>
        <v>0</v>
      </c>
      <c r="EZ26" s="42">
        <f t="shared" si="19"/>
        <v>0</v>
      </c>
      <c r="FA26" s="42">
        <f t="shared" si="19"/>
        <v>0</v>
      </c>
      <c r="FB26" s="42">
        <f t="shared" si="19"/>
        <v>0</v>
      </c>
      <c r="FC26" s="42">
        <f t="shared" si="19"/>
        <v>0</v>
      </c>
      <c r="FD26" s="42">
        <f t="shared" si="19"/>
        <v>0</v>
      </c>
      <c r="FE26" s="42">
        <f t="shared" si="19"/>
        <v>0</v>
      </c>
      <c r="FF26" s="42">
        <f t="shared" si="19"/>
        <v>0</v>
      </c>
      <c r="FG26" s="42">
        <f t="shared" si="19"/>
        <v>0</v>
      </c>
      <c r="FH26" s="42">
        <f t="shared" si="19"/>
        <v>0</v>
      </c>
      <c r="FI26" s="42">
        <f t="shared" si="19"/>
        <v>0</v>
      </c>
      <c r="FJ26" s="42">
        <f t="shared" si="19"/>
        <v>0</v>
      </c>
      <c r="FK26" s="42">
        <f t="shared" si="19"/>
        <v>0</v>
      </c>
      <c r="FL26" s="42">
        <f t="shared" si="19"/>
        <v>0</v>
      </c>
      <c r="FM26" s="42">
        <f t="shared" si="19"/>
        <v>0</v>
      </c>
      <c r="FN26" s="42">
        <f t="shared" si="19"/>
        <v>0</v>
      </c>
      <c r="FO26" s="42">
        <f t="shared" si="19"/>
        <v>0</v>
      </c>
      <c r="FP26" s="42">
        <f t="shared" si="19"/>
        <v>0</v>
      </c>
      <c r="FQ26" s="42">
        <f t="shared" si="19"/>
        <v>0</v>
      </c>
      <c r="FR26" s="42">
        <f t="shared" si="19"/>
        <v>0</v>
      </c>
      <c r="FS26" s="42">
        <f t="shared" ref="FS26:GX26" si="20">FS30</f>
        <v>0</v>
      </c>
      <c r="FT26" s="42">
        <f t="shared" si="20"/>
        <v>0</v>
      </c>
      <c r="FU26" s="42">
        <f t="shared" si="20"/>
        <v>0</v>
      </c>
      <c r="FV26" s="42">
        <f t="shared" si="20"/>
        <v>0</v>
      </c>
      <c r="FW26" s="42">
        <f t="shared" si="20"/>
        <v>0</v>
      </c>
      <c r="FX26" s="42">
        <f t="shared" si="20"/>
        <v>0</v>
      </c>
      <c r="FY26" s="42">
        <f t="shared" si="20"/>
        <v>0</v>
      </c>
      <c r="FZ26" s="42">
        <f t="shared" si="20"/>
        <v>0</v>
      </c>
      <c r="GA26" s="42">
        <f t="shared" si="20"/>
        <v>0</v>
      </c>
      <c r="GB26" s="42">
        <f t="shared" si="20"/>
        <v>0</v>
      </c>
      <c r="GC26" s="42">
        <f t="shared" si="20"/>
        <v>0</v>
      </c>
      <c r="GD26" s="42">
        <f t="shared" si="20"/>
        <v>0</v>
      </c>
      <c r="GE26" s="42">
        <f t="shared" si="20"/>
        <v>0</v>
      </c>
      <c r="GF26" s="42">
        <f t="shared" si="20"/>
        <v>0</v>
      </c>
      <c r="GG26" s="42">
        <f t="shared" si="20"/>
        <v>0</v>
      </c>
      <c r="GH26" s="42">
        <f t="shared" si="20"/>
        <v>0</v>
      </c>
      <c r="GI26" s="42">
        <f t="shared" si="20"/>
        <v>0</v>
      </c>
      <c r="GJ26" s="42">
        <f t="shared" si="20"/>
        <v>0</v>
      </c>
      <c r="GK26" s="42">
        <f t="shared" si="20"/>
        <v>0</v>
      </c>
      <c r="GL26" s="42">
        <f t="shared" si="20"/>
        <v>0</v>
      </c>
      <c r="GM26" s="42">
        <f t="shared" si="20"/>
        <v>0</v>
      </c>
      <c r="GN26" s="42">
        <f t="shared" si="20"/>
        <v>0</v>
      </c>
      <c r="GO26" s="42">
        <f t="shared" si="20"/>
        <v>0</v>
      </c>
      <c r="GP26" s="42">
        <f t="shared" si="20"/>
        <v>0</v>
      </c>
      <c r="GQ26" s="42">
        <f t="shared" si="20"/>
        <v>0</v>
      </c>
      <c r="GR26" s="42">
        <f t="shared" si="20"/>
        <v>0</v>
      </c>
      <c r="GS26" s="42">
        <f t="shared" si="20"/>
        <v>0</v>
      </c>
      <c r="GT26" s="42">
        <f t="shared" si="20"/>
        <v>0</v>
      </c>
      <c r="GU26" s="42">
        <f t="shared" si="20"/>
        <v>0</v>
      </c>
      <c r="GV26" s="42">
        <f t="shared" si="20"/>
        <v>0</v>
      </c>
      <c r="GW26" s="42">
        <f t="shared" si="20"/>
        <v>0</v>
      </c>
      <c r="GX26" s="42">
        <f t="shared" si="20"/>
        <v>0</v>
      </c>
    </row>
    <row r="27" spans="1:245" s="43" customFormat="1" x14ac:dyDescent="0.25"/>
    <row r="28" spans="1:245" s="43" customFormat="1" x14ac:dyDescent="0.25">
      <c r="A28" s="43">
        <v>17</v>
      </c>
      <c r="B28" s="43">
        <v>1</v>
      </c>
      <c r="E28" s="43" t="s">
        <v>20</v>
      </c>
      <c r="F28" s="43" t="s">
        <v>21</v>
      </c>
      <c r="G28" s="43" t="s">
        <v>22</v>
      </c>
      <c r="H28" s="43" t="s">
        <v>23</v>
      </c>
      <c r="I28" s="43">
        <v>2</v>
      </c>
      <c r="J28" s="43">
        <v>0</v>
      </c>
      <c r="K28" s="43">
        <v>2</v>
      </c>
      <c r="O28" s="43">
        <f>ROUND(CP28,2)</f>
        <v>286524.37</v>
      </c>
      <c r="P28" s="43">
        <f>ROUND((ROUND((AC28*AW28*I28),2)*BC28),2)</f>
        <v>286524.37</v>
      </c>
      <c r="Q28" s="43">
        <f>(ROUND((ROUND(((ET28)*AV28*I28),2)*BB28),2)+ROUND((ROUND(((AE28-(EU28))*AV28*I28),2)*BS28),2))</f>
        <v>0</v>
      </c>
      <c r="R28" s="43">
        <f>ROUND((ROUND((AE28*AV28*I28),2)*BS28),2)</f>
        <v>0</v>
      </c>
      <c r="S28" s="43">
        <f>ROUND((ROUND((AF28*AV28*I28),2)*BA28),2)</f>
        <v>0</v>
      </c>
      <c r="T28" s="43">
        <f>ROUND(CU28*I28,2)</f>
        <v>0</v>
      </c>
      <c r="U28" s="43">
        <f>CV28*I28</f>
        <v>0</v>
      </c>
      <c r="V28" s="43">
        <f>CW28*I28</f>
        <v>0</v>
      </c>
      <c r="W28" s="43">
        <f>ROUND(CX28*I28,2)</f>
        <v>0</v>
      </c>
      <c r="X28" s="43">
        <f>ROUND(CY28,2)</f>
        <v>0</v>
      </c>
      <c r="Y28" s="43">
        <f>ROUND(CZ28,2)</f>
        <v>0</v>
      </c>
      <c r="AA28" s="43">
        <v>59122798</v>
      </c>
      <c r="AB28" s="43">
        <f>ROUND((AC28+AD28+AF28),6)</f>
        <v>19705.939999999999</v>
      </c>
      <c r="AC28" s="43">
        <f>ROUND((ES28),6)</f>
        <v>19705.939999999999</v>
      </c>
      <c r="AD28" s="43">
        <f>ROUND((((ET28)-(EU28))+AE28),6)</f>
        <v>0</v>
      </c>
      <c r="AE28" s="43">
        <f>ROUND((EU28),6)</f>
        <v>0</v>
      </c>
      <c r="AF28" s="43">
        <f>ROUND((EV28),6)</f>
        <v>0</v>
      </c>
      <c r="AG28" s="43">
        <f>ROUND((AP28),6)</f>
        <v>0</v>
      </c>
      <c r="AH28" s="43">
        <f>(EW28)</f>
        <v>0</v>
      </c>
      <c r="AI28" s="43">
        <f>(EX28)</f>
        <v>0</v>
      </c>
      <c r="AJ28" s="43">
        <f>(AS28)</f>
        <v>0</v>
      </c>
      <c r="AK28" s="43">
        <v>19705.939999999999</v>
      </c>
      <c r="AL28" s="43">
        <v>19705.939999999999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43">
        <v>0</v>
      </c>
      <c r="AU28" s="43">
        <v>0</v>
      </c>
      <c r="AV28" s="43">
        <v>1</v>
      </c>
      <c r="AW28" s="43">
        <v>1</v>
      </c>
      <c r="AZ28" s="43">
        <v>1</v>
      </c>
      <c r="BA28" s="43">
        <v>1</v>
      </c>
      <c r="BB28" s="43">
        <v>1</v>
      </c>
      <c r="BC28" s="43">
        <v>7.27</v>
      </c>
      <c r="BD28" s="43" t="s">
        <v>3</v>
      </c>
      <c r="BE28" s="43" t="s">
        <v>3</v>
      </c>
      <c r="BF28" s="43" t="s">
        <v>3</v>
      </c>
      <c r="BG28" s="43" t="s">
        <v>3</v>
      </c>
      <c r="BH28" s="43">
        <v>3</v>
      </c>
      <c r="BI28" s="43">
        <v>3</v>
      </c>
      <c r="BJ28" s="43" t="s">
        <v>3</v>
      </c>
      <c r="BM28" s="43">
        <v>400002</v>
      </c>
      <c r="BN28" s="43">
        <v>0</v>
      </c>
      <c r="BO28" s="43" t="s">
        <v>3</v>
      </c>
      <c r="BP28" s="43">
        <v>0</v>
      </c>
      <c r="BQ28" s="43">
        <v>202</v>
      </c>
      <c r="BR28" s="43">
        <v>0</v>
      </c>
      <c r="BS28" s="43">
        <v>1</v>
      </c>
      <c r="BT28" s="43">
        <v>1</v>
      </c>
      <c r="BU28" s="43">
        <v>1</v>
      </c>
      <c r="BV28" s="43">
        <v>1</v>
      </c>
      <c r="BW28" s="43">
        <v>1</v>
      </c>
      <c r="BX28" s="43">
        <v>1</v>
      </c>
      <c r="BY28" s="43" t="s">
        <v>3</v>
      </c>
      <c r="BZ28" s="43">
        <v>0</v>
      </c>
      <c r="CA28" s="43">
        <v>0</v>
      </c>
      <c r="CB28" s="43" t="s">
        <v>3</v>
      </c>
      <c r="CE28" s="43">
        <v>30</v>
      </c>
      <c r="CF28" s="43">
        <v>0</v>
      </c>
      <c r="CG28" s="43">
        <v>0</v>
      </c>
      <c r="CM28" s="43">
        <v>0</v>
      </c>
      <c r="CN28" s="43" t="s">
        <v>3</v>
      </c>
      <c r="CO28" s="43">
        <v>0</v>
      </c>
      <c r="CP28" s="43">
        <f>(P28+Q28+S28)</f>
        <v>286524.37</v>
      </c>
      <c r="CQ28" s="43">
        <f>ROUND((ROUND((AC28*AW28*1),2)*BC28),2)</f>
        <v>143262.18</v>
      </c>
      <c r="CR28" s="43">
        <f>(ROUND((ROUND(((ET28)*AV28*1),2)*BB28),2)+ROUND((ROUND(((AE28-(EU28))*AV28*1),2)*BS28),2))</f>
        <v>0</v>
      </c>
      <c r="CS28" s="43">
        <f>ROUND((ROUND((AE28*AV28*1),2)*BS28),2)</f>
        <v>0</v>
      </c>
      <c r="CT28" s="43">
        <f>ROUND((ROUND((AF28*AV28*1),2)*BA28),2)</f>
        <v>0</v>
      </c>
      <c r="CU28" s="43">
        <f>AG28</f>
        <v>0</v>
      </c>
      <c r="CV28" s="43">
        <f>(AH28*AV28)</f>
        <v>0</v>
      </c>
      <c r="CW28" s="43">
        <f>AI28</f>
        <v>0</v>
      </c>
      <c r="CX28" s="43">
        <f>AJ28</f>
        <v>0</v>
      </c>
      <c r="CY28" s="43">
        <f>S28*(BZ28/100)</f>
        <v>0</v>
      </c>
      <c r="CZ28" s="43">
        <f>S28*(CA28/100)</f>
        <v>0</v>
      </c>
      <c r="DC28" s="43" t="s">
        <v>3</v>
      </c>
      <c r="DD28" s="43" t="s">
        <v>3</v>
      </c>
      <c r="DE28" s="43" t="s">
        <v>3</v>
      </c>
      <c r="DF28" s="43" t="s">
        <v>3</v>
      </c>
      <c r="DG28" s="43" t="s">
        <v>3</v>
      </c>
      <c r="DH28" s="43" t="s">
        <v>3</v>
      </c>
      <c r="DI28" s="43" t="s">
        <v>3</v>
      </c>
      <c r="DJ28" s="43" t="s">
        <v>3</v>
      </c>
      <c r="DK28" s="43" t="s">
        <v>3</v>
      </c>
      <c r="DL28" s="43" t="s">
        <v>3</v>
      </c>
      <c r="DM28" s="43" t="s">
        <v>3</v>
      </c>
      <c r="DN28" s="43">
        <v>0</v>
      </c>
      <c r="DO28" s="43">
        <v>0</v>
      </c>
      <c r="DP28" s="43">
        <v>1</v>
      </c>
      <c r="DQ28" s="43">
        <v>1</v>
      </c>
      <c r="DU28" s="43">
        <v>1010</v>
      </c>
      <c r="DV28" s="43" t="s">
        <v>23</v>
      </c>
      <c r="DW28" s="43" t="s">
        <v>23</v>
      </c>
      <c r="DX28" s="43">
        <v>1</v>
      </c>
      <c r="DZ28" s="43" t="s">
        <v>3</v>
      </c>
      <c r="EA28" s="43" t="s">
        <v>3</v>
      </c>
      <c r="EB28" s="43" t="s">
        <v>3</v>
      </c>
      <c r="EC28" s="43" t="s">
        <v>3</v>
      </c>
      <c r="EE28" s="43">
        <v>56254283</v>
      </c>
      <c r="EF28" s="43">
        <v>202</v>
      </c>
      <c r="EG28" s="43" t="s">
        <v>24</v>
      </c>
      <c r="EH28" s="43">
        <v>0</v>
      </c>
      <c r="EI28" s="43" t="s">
        <v>3</v>
      </c>
      <c r="EJ28" s="43">
        <v>1</v>
      </c>
      <c r="EK28" s="43">
        <v>400002</v>
      </c>
      <c r="EL28" s="43" t="s">
        <v>25</v>
      </c>
      <c r="EM28" s="43" t="s">
        <v>24</v>
      </c>
      <c r="EO28" s="43" t="s">
        <v>3</v>
      </c>
      <c r="EQ28" s="43">
        <v>0</v>
      </c>
      <c r="ER28" s="43">
        <v>143262.19</v>
      </c>
      <c r="ES28" s="43">
        <v>19705.939999999999</v>
      </c>
      <c r="ET28" s="43">
        <v>0</v>
      </c>
      <c r="EU28" s="43">
        <v>0</v>
      </c>
      <c r="EV28" s="43">
        <v>0</v>
      </c>
      <c r="EW28" s="43">
        <v>0</v>
      </c>
      <c r="EX28" s="43">
        <v>0</v>
      </c>
      <c r="EY28" s="43">
        <v>0</v>
      </c>
      <c r="EZ28" s="43">
        <v>5</v>
      </c>
      <c r="FC28" s="43">
        <v>0</v>
      </c>
      <c r="FD28" s="43">
        <v>18</v>
      </c>
      <c r="FF28" s="43">
        <v>137440.22</v>
      </c>
      <c r="FQ28" s="43">
        <v>0</v>
      </c>
      <c r="FR28" s="43">
        <f>ROUND(IF(BI28=3,GM28,0),2)</f>
        <v>286524.37</v>
      </c>
      <c r="FS28" s="43">
        <v>0</v>
      </c>
      <c r="FX28" s="43">
        <v>0</v>
      </c>
      <c r="FY28" s="43">
        <v>0</v>
      </c>
      <c r="GA28" s="43" t="s">
        <v>26</v>
      </c>
      <c r="GD28" s="43">
        <v>0</v>
      </c>
      <c r="GF28" s="43">
        <v>-453347691</v>
      </c>
      <c r="GG28" s="43">
        <v>2</v>
      </c>
      <c r="GH28" s="43">
        <v>3</v>
      </c>
      <c r="GI28" s="43">
        <v>5</v>
      </c>
      <c r="GJ28" s="43">
        <v>0</v>
      </c>
      <c r="GK28" s="43">
        <f>ROUND(R28*(R12)/100,2)</f>
        <v>0</v>
      </c>
      <c r="GL28" s="43">
        <f>ROUND(IF(AND(BH28=3,BI28=3,FS28&lt;&gt;0),P28,0),2)</f>
        <v>0</v>
      </c>
      <c r="GM28" s="43">
        <f>ROUND(O28+X28+Y28+GK28,2)+GX28</f>
        <v>286524.37</v>
      </c>
      <c r="GN28" s="43">
        <f>IF(OR(BI28=0,BI28=1),GM28-GX28,0)</f>
        <v>0</v>
      </c>
      <c r="GO28" s="43">
        <f>IF(BI28=2,GM28-GX28,0)</f>
        <v>0</v>
      </c>
      <c r="GP28" s="43">
        <f>IF(BI28=4,GM28-GX28,0)</f>
        <v>0</v>
      </c>
      <c r="GR28" s="43">
        <v>1</v>
      </c>
      <c r="GS28" s="43">
        <v>1</v>
      </c>
      <c r="GT28" s="43">
        <v>0</v>
      </c>
      <c r="GU28" s="43" t="s">
        <v>3</v>
      </c>
      <c r="GV28" s="43">
        <f>ROUND((GT28),6)</f>
        <v>0</v>
      </c>
      <c r="GW28" s="43">
        <v>1</v>
      </c>
      <c r="GX28" s="43">
        <f>ROUND(HC28*I28,2)</f>
        <v>0</v>
      </c>
      <c r="HA28" s="43">
        <v>0</v>
      </c>
      <c r="HB28" s="43">
        <v>0</v>
      </c>
      <c r="HC28" s="43">
        <f>GV28*GW28</f>
        <v>0</v>
      </c>
      <c r="HE28" s="43" t="s">
        <v>27</v>
      </c>
      <c r="HF28" s="43" t="s">
        <v>28</v>
      </c>
      <c r="HM28" s="43" t="s">
        <v>3</v>
      </c>
      <c r="HN28" s="43" t="s">
        <v>3</v>
      </c>
      <c r="HO28" s="43" t="s">
        <v>3</v>
      </c>
      <c r="HP28" s="43" t="s">
        <v>3</v>
      </c>
      <c r="HQ28" s="43" t="s">
        <v>3</v>
      </c>
      <c r="IK28" s="43">
        <v>0</v>
      </c>
    </row>
    <row r="29" spans="1:245" s="43" customFormat="1" x14ac:dyDescent="0.25"/>
    <row r="30" spans="1:245" s="43" customFormat="1" x14ac:dyDescent="0.25">
      <c r="A30" s="42">
        <v>51</v>
      </c>
      <c r="B30" s="42">
        <f>B24</f>
        <v>1</v>
      </c>
      <c r="C30" s="42">
        <f>A24</f>
        <v>4</v>
      </c>
      <c r="D30" s="42">
        <f>ROW(A24)</f>
        <v>24</v>
      </c>
      <c r="E30" s="42"/>
      <c r="F30" s="42" t="str">
        <f>IF(F24&lt;&gt;"",F24,"")</f>
        <v>Новый раздел</v>
      </c>
      <c r="G30" s="42" t="str">
        <f>IF(G24&lt;&gt;"",G24,"")</f>
        <v>Оборудование</v>
      </c>
      <c r="H30" s="42">
        <v>0</v>
      </c>
      <c r="I30" s="42"/>
      <c r="J30" s="42"/>
      <c r="K30" s="42"/>
      <c r="L30" s="42"/>
      <c r="M30" s="42"/>
      <c r="N30" s="42"/>
      <c r="O30" s="42">
        <f t="shared" ref="O30:T30" si="21">ROUND(AB30,2)</f>
        <v>286524.37</v>
      </c>
      <c r="P30" s="42">
        <f t="shared" si="21"/>
        <v>286524.37</v>
      </c>
      <c r="Q30" s="42">
        <f t="shared" si="21"/>
        <v>0</v>
      </c>
      <c r="R30" s="42">
        <f t="shared" si="21"/>
        <v>0</v>
      </c>
      <c r="S30" s="42">
        <f t="shared" si="21"/>
        <v>0</v>
      </c>
      <c r="T30" s="42">
        <f t="shared" si="21"/>
        <v>0</v>
      </c>
      <c r="U30" s="42">
        <f>AH30</f>
        <v>0</v>
      </c>
      <c r="V30" s="42">
        <f>AI30</f>
        <v>0</v>
      </c>
      <c r="W30" s="42">
        <f>ROUND(AJ30,2)</f>
        <v>0</v>
      </c>
      <c r="X30" s="42">
        <f>ROUND(AK30,2)</f>
        <v>0</v>
      </c>
      <c r="Y30" s="42">
        <f>ROUND(AL30,2)</f>
        <v>0</v>
      </c>
      <c r="Z30" s="42"/>
      <c r="AA30" s="42"/>
      <c r="AB30" s="42">
        <f>ROUND(SUMIF(AA28:AA28,"=59122798",O28:O28),2)</f>
        <v>286524.37</v>
      </c>
      <c r="AC30" s="42">
        <f>ROUND(SUMIF(AA28:AA28,"=59122798",P28:P28),2)</f>
        <v>286524.37</v>
      </c>
      <c r="AD30" s="42">
        <f>ROUND(SUMIF(AA28:AA28,"=59122798",Q28:Q28),2)</f>
        <v>0</v>
      </c>
      <c r="AE30" s="42">
        <f>ROUND(SUMIF(AA28:AA28,"=59122798",R28:R28),2)</f>
        <v>0</v>
      </c>
      <c r="AF30" s="42">
        <f>ROUND(SUMIF(AA28:AA28,"=59122798",S28:S28),2)</f>
        <v>0</v>
      </c>
      <c r="AG30" s="42">
        <f>ROUND(SUMIF(AA28:AA28,"=59122798",T28:T28),2)</f>
        <v>0</v>
      </c>
      <c r="AH30" s="42">
        <f>SUMIF(AA28:AA28,"=59122798",U28:U28)</f>
        <v>0</v>
      </c>
      <c r="AI30" s="42">
        <f>SUMIF(AA28:AA28,"=59122798",V28:V28)</f>
        <v>0</v>
      </c>
      <c r="AJ30" s="42">
        <f>ROUND(SUMIF(AA28:AA28,"=59122798",W28:W28),2)</f>
        <v>0</v>
      </c>
      <c r="AK30" s="42">
        <f>ROUND(SUMIF(AA28:AA28,"=59122798",X28:X28),2)</f>
        <v>0</v>
      </c>
      <c r="AL30" s="42">
        <f>ROUND(SUMIF(AA28:AA28,"=59122798",Y28:Y28),2)</f>
        <v>0</v>
      </c>
      <c r="AM30" s="42"/>
      <c r="AN30" s="42"/>
      <c r="AO30" s="42">
        <f t="shared" ref="AO30:BD30" si="22">ROUND(BX30,2)</f>
        <v>0</v>
      </c>
      <c r="AP30" s="42">
        <f t="shared" si="22"/>
        <v>286524.37</v>
      </c>
      <c r="AQ30" s="42">
        <f t="shared" si="22"/>
        <v>0</v>
      </c>
      <c r="AR30" s="42">
        <f t="shared" si="22"/>
        <v>286524.37</v>
      </c>
      <c r="AS30" s="42">
        <f t="shared" si="22"/>
        <v>0</v>
      </c>
      <c r="AT30" s="42">
        <f t="shared" si="22"/>
        <v>0</v>
      </c>
      <c r="AU30" s="42">
        <f t="shared" si="22"/>
        <v>0</v>
      </c>
      <c r="AV30" s="42">
        <f t="shared" si="22"/>
        <v>286524.37</v>
      </c>
      <c r="AW30" s="42">
        <f t="shared" si="22"/>
        <v>0</v>
      </c>
      <c r="AX30" s="42">
        <f t="shared" si="22"/>
        <v>0</v>
      </c>
      <c r="AY30" s="42">
        <f t="shared" si="22"/>
        <v>0</v>
      </c>
      <c r="AZ30" s="42">
        <f t="shared" si="22"/>
        <v>286524.37</v>
      </c>
      <c r="BA30" s="42">
        <f t="shared" si="22"/>
        <v>0</v>
      </c>
      <c r="BB30" s="42">
        <f t="shared" si="22"/>
        <v>0</v>
      </c>
      <c r="BC30" s="42">
        <f t="shared" si="22"/>
        <v>0</v>
      </c>
      <c r="BD30" s="42">
        <f t="shared" si="22"/>
        <v>0</v>
      </c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>
        <f>ROUND(SUMIF(AA28:AA28,"=59122798",FQ28:FQ28),2)</f>
        <v>0</v>
      </c>
      <c r="BY30" s="42">
        <f>ROUND(SUMIF(AA28:AA28,"=59122798",FR28:FR28),2)</f>
        <v>286524.37</v>
      </c>
      <c r="BZ30" s="42">
        <f>ROUND(SUMIF(AA28:AA28,"=59122798",GL28:GL28),2)</f>
        <v>0</v>
      </c>
      <c r="CA30" s="42">
        <f>ROUND(SUMIF(AA28:AA28,"=59122798",GM28:GM28),2)</f>
        <v>286524.37</v>
      </c>
      <c r="CB30" s="42">
        <f>ROUND(SUMIF(AA28:AA28,"=59122798",GN28:GN28),2)</f>
        <v>0</v>
      </c>
      <c r="CC30" s="42">
        <f>ROUND(SUMIF(AA28:AA28,"=59122798",GO28:GO28),2)</f>
        <v>0</v>
      </c>
      <c r="CD30" s="42">
        <f>ROUND(SUMIF(AA28:AA28,"=59122798",GP28:GP28),2)</f>
        <v>0</v>
      </c>
      <c r="CE30" s="42">
        <f>AC30-BX30</f>
        <v>286524.37</v>
      </c>
      <c r="CF30" s="42">
        <f>AC30-BY30</f>
        <v>0</v>
      </c>
      <c r="CG30" s="42">
        <f>BX30-BZ30</f>
        <v>0</v>
      </c>
      <c r="CH30" s="42">
        <f>AC30-BX30-BY30+BZ30</f>
        <v>0</v>
      </c>
      <c r="CI30" s="42">
        <f>BY30-BZ30</f>
        <v>286524.37</v>
      </c>
      <c r="CJ30" s="42">
        <f>ROUND(SUMIF(AA28:AA28,"=59122798",GX28:GX28),2)</f>
        <v>0</v>
      </c>
      <c r="CK30" s="42">
        <f>ROUND(SUMIF(AA28:AA28,"=59122798",GY28:GY28),2)</f>
        <v>0</v>
      </c>
      <c r="CL30" s="42">
        <f>ROUND(SUMIF(AA28:AA28,"=59122798",GZ28:GZ28),2)</f>
        <v>0</v>
      </c>
      <c r="CM30" s="42">
        <f>ROUND(SUMIF(AA28:AA28,"=59122798",HD28:HD28),2)</f>
        <v>0</v>
      </c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>
        <v>0</v>
      </c>
    </row>
    <row r="32" spans="1:245" x14ac:dyDescent="0.25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286524.37</v>
      </c>
      <c r="G32" s="4" t="s">
        <v>29</v>
      </c>
      <c r="H32" s="4" t="s">
        <v>30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286524.37</v>
      </c>
      <c r="X32" s="4">
        <v>1</v>
      </c>
      <c r="Y32" s="4">
        <v>286524.37</v>
      </c>
      <c r="Z32" s="4"/>
      <c r="AA32" s="4"/>
      <c r="AB32" s="4"/>
    </row>
    <row r="33" spans="1:28" x14ac:dyDescent="0.25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286524.37</v>
      </c>
      <c r="G33" s="4" t="s">
        <v>31</v>
      </c>
      <c r="H33" s="4" t="s">
        <v>32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286524.37</v>
      </c>
      <c r="X33" s="4">
        <v>1</v>
      </c>
      <c r="Y33" s="4">
        <v>286524.37</v>
      </c>
      <c r="Z33" s="4"/>
      <c r="AA33" s="4"/>
      <c r="AB33" s="4"/>
    </row>
    <row r="34" spans="1:28" x14ac:dyDescent="0.25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33</v>
      </c>
      <c r="H34" s="4" t="s">
        <v>34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5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286524.37</v>
      </c>
      <c r="G35" s="4" t="s">
        <v>35</v>
      </c>
      <c r="H35" s="4" t="s">
        <v>36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286524.37</v>
      </c>
      <c r="X35" s="4">
        <v>1</v>
      </c>
      <c r="Y35" s="4">
        <v>286524.37</v>
      </c>
      <c r="Z35" s="4"/>
      <c r="AA35" s="4"/>
      <c r="AB35" s="4"/>
    </row>
    <row r="36" spans="1:28" x14ac:dyDescent="0.25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37</v>
      </c>
      <c r="H36" s="4" t="s">
        <v>38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5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39</v>
      </c>
      <c r="H37" s="4" t="s">
        <v>40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5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41</v>
      </c>
      <c r="H38" s="4" t="s">
        <v>42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5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286524.37</v>
      </c>
      <c r="G39" s="4" t="s">
        <v>43</v>
      </c>
      <c r="H39" s="4" t="s">
        <v>44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286524.37</v>
      </c>
      <c r="X39" s="4">
        <v>1</v>
      </c>
      <c r="Y39" s="4">
        <v>286524.37</v>
      </c>
      <c r="Z39" s="4"/>
      <c r="AA39" s="4"/>
      <c r="AB39" s="4"/>
    </row>
    <row r="40" spans="1:28" x14ac:dyDescent="0.25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45</v>
      </c>
      <c r="H40" s="4" t="s">
        <v>46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5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286524.37</v>
      </c>
      <c r="G41" s="4" t="s">
        <v>47</v>
      </c>
      <c r="H41" s="4" t="s">
        <v>48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286524.37</v>
      </c>
      <c r="X41" s="4">
        <v>1</v>
      </c>
      <c r="Y41" s="4">
        <v>286524.37</v>
      </c>
      <c r="Z41" s="4"/>
      <c r="AA41" s="4"/>
      <c r="AB41" s="4"/>
    </row>
    <row r="42" spans="1:28" x14ac:dyDescent="0.25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0</v>
      </c>
      <c r="G42" s="4" t="s">
        <v>49</v>
      </c>
      <c r="H42" s="4" t="s">
        <v>50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5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51</v>
      </c>
      <c r="H43" s="4" t="s">
        <v>52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5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0</v>
      </c>
      <c r="G44" s="4" t="s">
        <v>53</v>
      </c>
      <c r="H44" s="4" t="s">
        <v>54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5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0</v>
      </c>
      <c r="G45" s="4" t="s">
        <v>55</v>
      </c>
      <c r="H45" s="4" t="s">
        <v>56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5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57</v>
      </c>
      <c r="H46" s="4" t="s">
        <v>58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5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59</v>
      </c>
      <c r="H47" s="4" t="s">
        <v>60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5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0</v>
      </c>
      <c r="G48" s="4" t="s">
        <v>61</v>
      </c>
      <c r="H48" s="4" t="s">
        <v>62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63</v>
      </c>
      <c r="H49" s="4" t="s">
        <v>64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65</v>
      </c>
      <c r="H50" s="4" t="s">
        <v>66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67</v>
      </c>
      <c r="H51" s="4" t="s">
        <v>68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0</v>
      </c>
      <c r="G52" s="4" t="s">
        <v>69</v>
      </c>
      <c r="H52" s="4" t="s">
        <v>70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71</v>
      </c>
      <c r="H53" s="4" t="s">
        <v>72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73</v>
      </c>
      <c r="H54" s="4" t="s">
        <v>74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75</v>
      </c>
      <c r="H55" s="4" t="s">
        <v>76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0</v>
      </c>
      <c r="G56" s="4" t="s">
        <v>77</v>
      </c>
      <c r="H56" s="4" t="s">
        <v>78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0</v>
      </c>
      <c r="G57" s="4" t="s">
        <v>79</v>
      </c>
      <c r="H57" s="4" t="s">
        <v>80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286524.37</v>
      </c>
      <c r="G58" s="4" t="s">
        <v>81</v>
      </c>
      <c r="H58" s="4" t="s">
        <v>82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286524.37</v>
      </c>
      <c r="X58" s="4">
        <v>1</v>
      </c>
      <c r="Y58" s="4">
        <v>286524.37</v>
      </c>
      <c r="Z58" s="4"/>
      <c r="AA58" s="4"/>
      <c r="AB58" s="4"/>
    </row>
    <row r="60" spans="1:206" x14ac:dyDescent="0.25">
      <c r="A60" s="2">
        <v>51</v>
      </c>
      <c r="B60" s="2">
        <f>B20</f>
        <v>1</v>
      </c>
      <c r="C60" s="2">
        <f>A20</f>
        <v>3</v>
      </c>
      <c r="D60" s="2">
        <f>ROW(A20)</f>
        <v>20</v>
      </c>
      <c r="E60" s="2"/>
      <c r="F60" s="2" t="str">
        <f>IF(F20&lt;&gt;"",F20,"")</f>
        <v>02-01-01</v>
      </c>
      <c r="G60" s="2" t="str">
        <f>IF(G20&lt;&gt;"",G20,"")</f>
        <v>Базовая система телемеханики и учета ЭЭ с включением в АИИС КУЭ в ТП</v>
      </c>
      <c r="H60" s="2">
        <v>0</v>
      </c>
      <c r="I60" s="2"/>
      <c r="J60" s="2"/>
      <c r="K60" s="2"/>
      <c r="L60" s="2"/>
      <c r="M60" s="2"/>
      <c r="N60" s="2"/>
      <c r="O60" s="2">
        <f t="shared" ref="O60:T60" si="23">ROUND(O30+AB60,2)</f>
        <v>286524.37</v>
      </c>
      <c r="P60" s="2">
        <f t="shared" si="23"/>
        <v>286524.37</v>
      </c>
      <c r="Q60" s="2">
        <f t="shared" si="23"/>
        <v>0</v>
      </c>
      <c r="R60" s="2">
        <f t="shared" si="23"/>
        <v>0</v>
      </c>
      <c r="S60" s="2">
        <f t="shared" si="23"/>
        <v>0</v>
      </c>
      <c r="T60" s="2">
        <f t="shared" si="23"/>
        <v>0</v>
      </c>
      <c r="U60" s="2">
        <f>U30+AH60</f>
        <v>0</v>
      </c>
      <c r="V60" s="2">
        <f>V30+AI60</f>
        <v>0</v>
      </c>
      <c r="W60" s="2">
        <f>ROUND(W30+AJ60,2)</f>
        <v>0</v>
      </c>
      <c r="X60" s="2">
        <f>ROUND(X30+AK60,2)</f>
        <v>0</v>
      </c>
      <c r="Y60" s="2">
        <f>ROUND(Y30+AL60,2)</f>
        <v>0</v>
      </c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>
        <f t="shared" ref="AO60:BD60" si="24">ROUND(AO30+BX60,2)</f>
        <v>0</v>
      </c>
      <c r="AP60" s="2">
        <f t="shared" si="24"/>
        <v>286524.37</v>
      </c>
      <c r="AQ60" s="2">
        <f t="shared" si="24"/>
        <v>0</v>
      </c>
      <c r="AR60" s="2">
        <f t="shared" si="24"/>
        <v>286524.37</v>
      </c>
      <c r="AS60" s="2">
        <f t="shared" si="24"/>
        <v>0</v>
      </c>
      <c r="AT60" s="2">
        <f t="shared" si="24"/>
        <v>0</v>
      </c>
      <c r="AU60" s="2">
        <f t="shared" si="24"/>
        <v>0</v>
      </c>
      <c r="AV60" s="2">
        <f t="shared" si="24"/>
        <v>286524.37</v>
      </c>
      <c r="AW60" s="2">
        <f t="shared" si="24"/>
        <v>0</v>
      </c>
      <c r="AX60" s="2">
        <f t="shared" si="24"/>
        <v>0</v>
      </c>
      <c r="AY60" s="2">
        <f t="shared" si="24"/>
        <v>0</v>
      </c>
      <c r="AZ60" s="2">
        <f t="shared" si="24"/>
        <v>286524.37</v>
      </c>
      <c r="BA60" s="2">
        <f t="shared" si="24"/>
        <v>0</v>
      </c>
      <c r="BB60" s="2">
        <f t="shared" si="24"/>
        <v>0</v>
      </c>
      <c r="BC60" s="2">
        <f t="shared" si="24"/>
        <v>0</v>
      </c>
      <c r="BD60" s="2">
        <f t="shared" si="24"/>
        <v>0</v>
      </c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>
        <v>0</v>
      </c>
    </row>
    <row r="62" spans="1:206" x14ac:dyDescent="0.25">
      <c r="A62" s="4">
        <v>50</v>
      </c>
      <c r="B62" s="4">
        <v>0</v>
      </c>
      <c r="C62" s="4">
        <v>0</v>
      </c>
      <c r="D62" s="4">
        <v>1</v>
      </c>
      <c r="E62" s="4">
        <v>201</v>
      </c>
      <c r="F62" s="4">
        <f>ROUND(Source!O60,O62)</f>
        <v>286524.37</v>
      </c>
      <c r="G62" s="4" t="s">
        <v>29</v>
      </c>
      <c r="H62" s="4" t="s">
        <v>30</v>
      </c>
      <c r="I62" s="4"/>
      <c r="J62" s="4"/>
      <c r="K62" s="4">
        <v>201</v>
      </c>
      <c r="L62" s="4">
        <v>1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286524.37</v>
      </c>
      <c r="X62" s="4">
        <v>1</v>
      </c>
      <c r="Y62" s="4">
        <v>286524.37</v>
      </c>
      <c r="Z62" s="4"/>
      <c r="AA62" s="4"/>
      <c r="AB62" s="4"/>
    </row>
    <row r="63" spans="1:206" x14ac:dyDescent="0.25">
      <c r="A63" s="4">
        <v>50</v>
      </c>
      <c r="B63" s="4">
        <v>0</v>
      </c>
      <c r="C63" s="4">
        <v>0</v>
      </c>
      <c r="D63" s="4">
        <v>1</v>
      </c>
      <c r="E63" s="4">
        <v>202</v>
      </c>
      <c r="F63" s="4">
        <f>ROUND(Source!P60,O63)</f>
        <v>286524.37</v>
      </c>
      <c r="G63" s="4" t="s">
        <v>31</v>
      </c>
      <c r="H63" s="4" t="s">
        <v>32</v>
      </c>
      <c r="I63" s="4"/>
      <c r="J63" s="4"/>
      <c r="K63" s="4">
        <v>202</v>
      </c>
      <c r="L63" s="4">
        <v>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286524.37</v>
      </c>
      <c r="X63" s="4">
        <v>1</v>
      </c>
      <c r="Y63" s="4">
        <v>286524.37</v>
      </c>
      <c r="Z63" s="4"/>
      <c r="AA63" s="4"/>
      <c r="AB63" s="4"/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222</v>
      </c>
      <c r="F64" s="4">
        <f>ROUND(Source!AO60,O64)</f>
        <v>0</v>
      </c>
      <c r="G64" s="4" t="s">
        <v>33</v>
      </c>
      <c r="H64" s="4" t="s">
        <v>34</v>
      </c>
      <c r="I64" s="4"/>
      <c r="J64" s="4"/>
      <c r="K64" s="4">
        <v>222</v>
      </c>
      <c r="L64" s="4">
        <v>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225</v>
      </c>
      <c r="F65" s="4">
        <f>ROUND(Source!AV60,O65)</f>
        <v>286524.37</v>
      </c>
      <c r="G65" s="4" t="s">
        <v>35</v>
      </c>
      <c r="H65" s="4" t="s">
        <v>36</v>
      </c>
      <c r="I65" s="4"/>
      <c r="J65" s="4"/>
      <c r="K65" s="4">
        <v>225</v>
      </c>
      <c r="L65" s="4">
        <v>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286524.37</v>
      </c>
      <c r="X65" s="4">
        <v>1</v>
      </c>
      <c r="Y65" s="4">
        <v>286524.37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226</v>
      </c>
      <c r="F66" s="4">
        <f>ROUND(Source!AW60,O66)</f>
        <v>0</v>
      </c>
      <c r="G66" s="4" t="s">
        <v>37</v>
      </c>
      <c r="H66" s="4" t="s">
        <v>38</v>
      </c>
      <c r="I66" s="4"/>
      <c r="J66" s="4"/>
      <c r="K66" s="4">
        <v>226</v>
      </c>
      <c r="L66" s="4">
        <v>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227</v>
      </c>
      <c r="F67" s="4">
        <f>ROUND(Source!AX60,O67)</f>
        <v>0</v>
      </c>
      <c r="G67" s="4" t="s">
        <v>39</v>
      </c>
      <c r="H67" s="4" t="s">
        <v>40</v>
      </c>
      <c r="I67" s="4"/>
      <c r="J67" s="4"/>
      <c r="K67" s="4">
        <v>227</v>
      </c>
      <c r="L67" s="4">
        <v>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228</v>
      </c>
      <c r="F68" s="4">
        <f>ROUND(Source!AY60,O68)</f>
        <v>0</v>
      </c>
      <c r="G68" s="4" t="s">
        <v>41</v>
      </c>
      <c r="H68" s="4" t="s">
        <v>42</v>
      </c>
      <c r="I68" s="4"/>
      <c r="J68" s="4"/>
      <c r="K68" s="4">
        <v>228</v>
      </c>
      <c r="L68" s="4">
        <v>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216</v>
      </c>
      <c r="F69" s="4">
        <f>ROUND(Source!AP60,O69)</f>
        <v>286524.37</v>
      </c>
      <c r="G69" s="4" t="s">
        <v>43</v>
      </c>
      <c r="H69" s="4" t="s">
        <v>44</v>
      </c>
      <c r="I69" s="4"/>
      <c r="J69" s="4"/>
      <c r="K69" s="4">
        <v>216</v>
      </c>
      <c r="L69" s="4">
        <v>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286524.37</v>
      </c>
      <c r="X69" s="4">
        <v>1</v>
      </c>
      <c r="Y69" s="4">
        <v>286524.37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223</v>
      </c>
      <c r="F70" s="4">
        <f>ROUND(Source!AQ60,O70)</f>
        <v>0</v>
      </c>
      <c r="G70" s="4" t="s">
        <v>45</v>
      </c>
      <c r="H70" s="4" t="s">
        <v>46</v>
      </c>
      <c r="I70" s="4"/>
      <c r="J70" s="4"/>
      <c r="K70" s="4">
        <v>223</v>
      </c>
      <c r="L70" s="4">
        <v>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229</v>
      </c>
      <c r="F71" s="4">
        <f>ROUND(Source!AZ60,O71)</f>
        <v>286524.37</v>
      </c>
      <c r="G71" s="4" t="s">
        <v>47</v>
      </c>
      <c r="H71" s="4" t="s">
        <v>48</v>
      </c>
      <c r="I71" s="4"/>
      <c r="J71" s="4"/>
      <c r="K71" s="4">
        <v>229</v>
      </c>
      <c r="L71" s="4">
        <v>10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286524.37</v>
      </c>
      <c r="X71" s="4">
        <v>1</v>
      </c>
      <c r="Y71" s="4">
        <v>286524.37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203</v>
      </c>
      <c r="F72" s="4">
        <f>ROUND(Source!Q60,O72)</f>
        <v>0</v>
      </c>
      <c r="G72" s="4" t="s">
        <v>49</v>
      </c>
      <c r="H72" s="4" t="s">
        <v>50</v>
      </c>
      <c r="I72" s="4"/>
      <c r="J72" s="4"/>
      <c r="K72" s="4">
        <v>203</v>
      </c>
      <c r="L72" s="4">
        <v>11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231</v>
      </c>
      <c r="F73" s="4">
        <f>ROUND(Source!BB60,O73)</f>
        <v>0</v>
      </c>
      <c r="G73" s="4" t="s">
        <v>51</v>
      </c>
      <c r="H73" s="4" t="s">
        <v>52</v>
      </c>
      <c r="I73" s="4"/>
      <c r="J73" s="4"/>
      <c r="K73" s="4">
        <v>231</v>
      </c>
      <c r="L73" s="4">
        <v>12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204</v>
      </c>
      <c r="F74" s="4">
        <f>ROUND(Source!R60,O74)</f>
        <v>0</v>
      </c>
      <c r="G74" s="4" t="s">
        <v>53</v>
      </c>
      <c r="H74" s="4" t="s">
        <v>54</v>
      </c>
      <c r="I74" s="4"/>
      <c r="J74" s="4"/>
      <c r="K74" s="4">
        <v>204</v>
      </c>
      <c r="L74" s="4">
        <v>13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205</v>
      </c>
      <c r="F75" s="4">
        <f>ROUND(Source!S60,O75)</f>
        <v>0</v>
      </c>
      <c r="G75" s="4" t="s">
        <v>55</v>
      </c>
      <c r="H75" s="4" t="s">
        <v>56</v>
      </c>
      <c r="I75" s="4"/>
      <c r="J75" s="4"/>
      <c r="K75" s="4">
        <v>205</v>
      </c>
      <c r="L75" s="4">
        <v>14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232</v>
      </c>
      <c r="F76" s="4">
        <f>ROUND(Source!BC60,O76)</f>
        <v>0</v>
      </c>
      <c r="G76" s="4" t="s">
        <v>57</v>
      </c>
      <c r="H76" s="4" t="s">
        <v>58</v>
      </c>
      <c r="I76" s="4"/>
      <c r="J76" s="4"/>
      <c r="K76" s="4">
        <v>232</v>
      </c>
      <c r="L76" s="4">
        <v>15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214</v>
      </c>
      <c r="F77" s="4">
        <f>ROUND(Source!AS60,O77)</f>
        <v>0</v>
      </c>
      <c r="G77" s="4" t="s">
        <v>59</v>
      </c>
      <c r="H77" s="4" t="s">
        <v>60</v>
      </c>
      <c r="I77" s="4"/>
      <c r="J77" s="4"/>
      <c r="K77" s="4">
        <v>214</v>
      </c>
      <c r="L77" s="4">
        <v>16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215</v>
      </c>
      <c r="F78" s="4">
        <f>ROUND(Source!AT60,O78)</f>
        <v>0</v>
      </c>
      <c r="G78" s="4" t="s">
        <v>61</v>
      </c>
      <c r="H78" s="4" t="s">
        <v>62</v>
      </c>
      <c r="I78" s="4"/>
      <c r="J78" s="4"/>
      <c r="K78" s="4">
        <v>215</v>
      </c>
      <c r="L78" s="4">
        <v>17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217</v>
      </c>
      <c r="F79" s="4">
        <f>ROUND(Source!AU60,O79)</f>
        <v>0</v>
      </c>
      <c r="G79" s="4" t="s">
        <v>63</v>
      </c>
      <c r="H79" s="4" t="s">
        <v>64</v>
      </c>
      <c r="I79" s="4"/>
      <c r="J79" s="4"/>
      <c r="K79" s="4">
        <v>217</v>
      </c>
      <c r="L79" s="4">
        <v>18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230</v>
      </c>
      <c r="F80" s="4">
        <f>ROUND(Source!BA60,O80)</f>
        <v>0</v>
      </c>
      <c r="G80" s="4" t="s">
        <v>65</v>
      </c>
      <c r="H80" s="4" t="s">
        <v>66</v>
      </c>
      <c r="I80" s="4"/>
      <c r="J80" s="4"/>
      <c r="K80" s="4">
        <v>230</v>
      </c>
      <c r="L80" s="4">
        <v>19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206</v>
      </c>
      <c r="F81" s="4">
        <f>ROUND(Source!T60,O81)</f>
        <v>0</v>
      </c>
      <c r="G81" s="4" t="s">
        <v>67</v>
      </c>
      <c r="H81" s="4" t="s">
        <v>68</v>
      </c>
      <c r="I81" s="4"/>
      <c r="J81" s="4"/>
      <c r="K81" s="4">
        <v>206</v>
      </c>
      <c r="L81" s="4">
        <v>20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5">
      <c r="A82" s="4">
        <v>50</v>
      </c>
      <c r="B82" s="4">
        <v>0</v>
      </c>
      <c r="C82" s="4">
        <v>0</v>
      </c>
      <c r="D82" s="4">
        <v>1</v>
      </c>
      <c r="E82" s="4">
        <v>207</v>
      </c>
      <c r="F82" s="4">
        <f>Source!U60</f>
        <v>0</v>
      </c>
      <c r="G82" s="4" t="s">
        <v>69</v>
      </c>
      <c r="H82" s="4" t="s">
        <v>70</v>
      </c>
      <c r="I82" s="4"/>
      <c r="J82" s="4"/>
      <c r="K82" s="4">
        <v>207</v>
      </c>
      <c r="L82" s="4">
        <v>21</v>
      </c>
      <c r="M82" s="4">
        <v>3</v>
      </c>
      <c r="N82" s="4" t="s">
        <v>3</v>
      </c>
      <c r="O82" s="4">
        <v>-1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208</v>
      </c>
      <c r="F83" s="4">
        <f>Source!V60</f>
        <v>0</v>
      </c>
      <c r="G83" s="4" t="s">
        <v>71</v>
      </c>
      <c r="H83" s="4" t="s">
        <v>72</v>
      </c>
      <c r="I83" s="4"/>
      <c r="J83" s="4"/>
      <c r="K83" s="4">
        <v>208</v>
      </c>
      <c r="L83" s="4">
        <v>22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209</v>
      </c>
      <c r="F84" s="4">
        <f>ROUND(Source!W60,O84)</f>
        <v>0</v>
      </c>
      <c r="G84" s="4" t="s">
        <v>73</v>
      </c>
      <c r="H84" s="4" t="s">
        <v>74</v>
      </c>
      <c r="I84" s="4"/>
      <c r="J84" s="4"/>
      <c r="K84" s="4">
        <v>209</v>
      </c>
      <c r="L84" s="4">
        <v>23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233</v>
      </c>
      <c r="F85" s="4">
        <f>ROUND(Source!BD60,O85)</f>
        <v>0</v>
      </c>
      <c r="G85" s="4" t="s">
        <v>75</v>
      </c>
      <c r="H85" s="4" t="s">
        <v>76</v>
      </c>
      <c r="I85" s="4"/>
      <c r="J85" s="4"/>
      <c r="K85" s="4">
        <v>233</v>
      </c>
      <c r="L85" s="4">
        <v>24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210</v>
      </c>
      <c r="F86" s="4">
        <f>ROUND(Source!X60,O86)</f>
        <v>0</v>
      </c>
      <c r="G86" s="4" t="s">
        <v>77</v>
      </c>
      <c r="H86" s="4" t="s">
        <v>78</v>
      </c>
      <c r="I86" s="4"/>
      <c r="J86" s="4"/>
      <c r="K86" s="4">
        <v>210</v>
      </c>
      <c r="L86" s="4">
        <v>25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211</v>
      </c>
      <c r="F87" s="4">
        <f>ROUND(Source!Y60,O87)</f>
        <v>0</v>
      </c>
      <c r="G87" s="4" t="s">
        <v>79</v>
      </c>
      <c r="H87" s="4" t="s">
        <v>80</v>
      </c>
      <c r="I87" s="4"/>
      <c r="J87" s="4"/>
      <c r="K87" s="4">
        <v>211</v>
      </c>
      <c r="L87" s="4">
        <v>26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224</v>
      </c>
      <c r="F88" s="4">
        <f>ROUND(Source!AR60,O88)</f>
        <v>286524.37</v>
      </c>
      <c r="G88" s="4" t="s">
        <v>81</v>
      </c>
      <c r="H88" s="4" t="s">
        <v>82</v>
      </c>
      <c r="I88" s="4"/>
      <c r="J88" s="4"/>
      <c r="K88" s="4">
        <v>224</v>
      </c>
      <c r="L88" s="4">
        <v>27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286524.37</v>
      </c>
      <c r="X88" s="4">
        <v>1</v>
      </c>
      <c r="Y88" s="4">
        <v>286524.37</v>
      </c>
      <c r="Z88" s="4"/>
      <c r="AA88" s="4"/>
      <c r="AB88" s="4"/>
    </row>
    <row r="90" spans="1:206" x14ac:dyDescent="0.25">
      <c r="A90" s="1">
        <v>3</v>
      </c>
      <c r="B90" s="1">
        <v>1</v>
      </c>
      <c r="C90" s="1"/>
      <c r="D90" s="1">
        <f>ROW(A136)</f>
        <v>136</v>
      </c>
      <c r="E90" s="1"/>
      <c r="F90" s="44" t="s">
        <v>215</v>
      </c>
      <c r="G90" s="1"/>
      <c r="H90" s="1" t="s">
        <v>3</v>
      </c>
      <c r="I90" s="1">
        <v>0</v>
      </c>
      <c r="J90" s="1" t="s">
        <v>5</v>
      </c>
      <c r="K90" s="1">
        <v>-1</v>
      </c>
      <c r="L90" s="1" t="s">
        <v>83</v>
      </c>
      <c r="M90" s="1" t="s">
        <v>3</v>
      </c>
      <c r="N90" s="1"/>
      <c r="O90" s="1"/>
      <c r="P90" s="1"/>
      <c r="Q90" s="1"/>
      <c r="R90" s="1"/>
      <c r="S90" s="1">
        <v>0</v>
      </c>
      <c r="T90" s="1"/>
      <c r="U90" s="1" t="s">
        <v>3</v>
      </c>
      <c r="V90" s="1">
        <v>0</v>
      </c>
      <c r="W90" s="1"/>
      <c r="X90" s="1"/>
      <c r="Y90" s="1"/>
      <c r="Z90" s="1"/>
      <c r="AA90" s="1"/>
      <c r="AB90" s="1" t="s">
        <v>3</v>
      </c>
      <c r="AC90" s="1" t="s">
        <v>3</v>
      </c>
      <c r="AD90" s="1" t="s">
        <v>3</v>
      </c>
      <c r="AE90" s="1" t="s">
        <v>3</v>
      </c>
      <c r="AF90" s="1" t="s">
        <v>3</v>
      </c>
      <c r="AG90" s="1" t="s">
        <v>3</v>
      </c>
      <c r="AH90" s="1"/>
      <c r="AI90" s="1"/>
      <c r="AJ90" s="1"/>
      <c r="AK90" s="1"/>
      <c r="AL90" s="1"/>
      <c r="AM90" s="1"/>
      <c r="AN90" s="1"/>
      <c r="AO90" s="1"/>
      <c r="AP90" s="1" t="s">
        <v>3</v>
      </c>
      <c r="AQ90" s="1" t="s">
        <v>3</v>
      </c>
      <c r="AR90" s="1" t="s">
        <v>3</v>
      </c>
      <c r="AS90" s="1"/>
      <c r="AT90" s="1"/>
      <c r="AU90" s="1"/>
      <c r="AV90" s="1"/>
      <c r="AW90" s="1"/>
      <c r="AX90" s="1"/>
      <c r="AY90" s="1"/>
      <c r="AZ90" s="1" t="s">
        <v>3</v>
      </c>
      <c r="BA90" s="1"/>
      <c r="BB90" s="1" t="s">
        <v>3</v>
      </c>
      <c r="BC90" s="1" t="s">
        <v>3</v>
      </c>
      <c r="BD90" s="1" t="s">
        <v>3</v>
      </c>
      <c r="BE90" s="1" t="s">
        <v>3</v>
      </c>
      <c r="BF90" s="1" t="s">
        <v>3</v>
      </c>
      <c r="BG90" s="1" t="s">
        <v>3</v>
      </c>
      <c r="BH90" s="1" t="s">
        <v>3</v>
      </c>
      <c r="BI90" s="1" t="s">
        <v>3</v>
      </c>
      <c r="BJ90" s="1" t="s">
        <v>3</v>
      </c>
      <c r="BK90" s="1" t="s">
        <v>3</v>
      </c>
      <c r="BL90" s="1" t="s">
        <v>3</v>
      </c>
      <c r="BM90" s="1" t="s">
        <v>3</v>
      </c>
      <c r="BN90" s="1" t="s">
        <v>3</v>
      </c>
      <c r="BO90" s="1" t="s">
        <v>3</v>
      </c>
      <c r="BP90" s="1" t="s">
        <v>3</v>
      </c>
      <c r="BQ90" s="1"/>
      <c r="BR90" s="1"/>
      <c r="BS90" s="1"/>
      <c r="BT90" s="1"/>
      <c r="BU90" s="1"/>
      <c r="BV90" s="1"/>
      <c r="BW90" s="1"/>
      <c r="BX90" s="1">
        <v>0</v>
      </c>
      <c r="BY90" s="1"/>
      <c r="BZ90" s="1"/>
      <c r="CA90" s="1"/>
      <c r="CB90" s="1"/>
      <c r="CC90" s="1"/>
      <c r="CD90" s="1"/>
      <c r="CE90" s="1"/>
      <c r="CF90" s="1">
        <v>0</v>
      </c>
      <c r="CG90" s="1">
        <v>0</v>
      </c>
      <c r="CH90" s="1"/>
      <c r="CI90" s="1" t="s">
        <v>3</v>
      </c>
      <c r="CJ90" s="1" t="s">
        <v>3</v>
      </c>
      <c r="CK90" t="s">
        <v>3</v>
      </c>
      <c r="CL90" t="s">
        <v>3</v>
      </c>
      <c r="CM90" t="s">
        <v>3</v>
      </c>
      <c r="CN90" t="s">
        <v>3</v>
      </c>
      <c r="CO90" t="s">
        <v>3</v>
      </c>
      <c r="CP90" t="s">
        <v>3</v>
      </c>
      <c r="CQ90" t="s">
        <v>3</v>
      </c>
    </row>
    <row r="92" spans="1:206" x14ac:dyDescent="0.25">
      <c r="A92" s="2">
        <v>52</v>
      </c>
      <c r="B92" s="2">
        <f t="shared" ref="B92:G92" si="25">B136</f>
        <v>1</v>
      </c>
      <c r="C92" s="2">
        <f t="shared" si="25"/>
        <v>3</v>
      </c>
      <c r="D92" s="2">
        <f t="shared" si="25"/>
        <v>90</v>
      </c>
      <c r="E92" s="2">
        <f t="shared" si="25"/>
        <v>0</v>
      </c>
      <c r="F92" s="2" t="str">
        <f t="shared" si="25"/>
        <v>09-01-08</v>
      </c>
      <c r="G92" s="2" t="str">
        <f t="shared" si="25"/>
        <v/>
      </c>
      <c r="H92" s="2"/>
      <c r="I92" s="2"/>
      <c r="J92" s="2"/>
      <c r="K92" s="2"/>
      <c r="L92" s="2"/>
      <c r="M92" s="2"/>
      <c r="N92" s="2"/>
      <c r="O92" s="2">
        <f t="shared" ref="O92:AT92" si="26">O136</f>
        <v>215013.35</v>
      </c>
      <c r="P92" s="2">
        <f t="shared" si="26"/>
        <v>0</v>
      </c>
      <c r="Q92" s="2">
        <f t="shared" si="26"/>
        <v>0</v>
      </c>
      <c r="R92" s="2">
        <f t="shared" si="26"/>
        <v>0</v>
      </c>
      <c r="S92" s="2">
        <f t="shared" si="26"/>
        <v>215013.35</v>
      </c>
      <c r="T92" s="2">
        <f t="shared" si="26"/>
        <v>0</v>
      </c>
      <c r="U92" s="2">
        <f t="shared" si="26"/>
        <v>248.72000000000003</v>
      </c>
      <c r="V92" s="2">
        <f t="shared" si="26"/>
        <v>0</v>
      </c>
      <c r="W92" s="2">
        <f t="shared" si="26"/>
        <v>0</v>
      </c>
      <c r="X92" s="2">
        <f t="shared" si="26"/>
        <v>150509.35</v>
      </c>
      <c r="Y92" s="2">
        <f t="shared" si="26"/>
        <v>88155.47</v>
      </c>
      <c r="Z92" s="2">
        <f t="shared" si="26"/>
        <v>0</v>
      </c>
      <c r="AA92" s="2">
        <f t="shared" si="26"/>
        <v>0</v>
      </c>
      <c r="AB92" s="2">
        <f t="shared" si="26"/>
        <v>0</v>
      </c>
      <c r="AC92" s="2">
        <f t="shared" si="26"/>
        <v>0</v>
      </c>
      <c r="AD92" s="2">
        <f t="shared" si="26"/>
        <v>0</v>
      </c>
      <c r="AE92" s="2">
        <f t="shared" si="26"/>
        <v>0</v>
      </c>
      <c r="AF92" s="2">
        <f t="shared" si="26"/>
        <v>0</v>
      </c>
      <c r="AG92" s="2">
        <f t="shared" si="26"/>
        <v>0</v>
      </c>
      <c r="AH92" s="2">
        <f t="shared" si="26"/>
        <v>0</v>
      </c>
      <c r="AI92" s="2">
        <f t="shared" si="26"/>
        <v>0</v>
      </c>
      <c r="AJ92" s="2">
        <f t="shared" si="26"/>
        <v>0</v>
      </c>
      <c r="AK92" s="2">
        <f t="shared" si="26"/>
        <v>0</v>
      </c>
      <c r="AL92" s="2">
        <f t="shared" si="26"/>
        <v>0</v>
      </c>
      <c r="AM92" s="2">
        <f t="shared" si="26"/>
        <v>0</v>
      </c>
      <c r="AN92" s="2">
        <f t="shared" si="26"/>
        <v>0</v>
      </c>
      <c r="AO92" s="2">
        <f t="shared" si="26"/>
        <v>0</v>
      </c>
      <c r="AP92" s="2">
        <f t="shared" si="26"/>
        <v>0</v>
      </c>
      <c r="AQ92" s="2">
        <f t="shared" si="26"/>
        <v>0</v>
      </c>
      <c r="AR92" s="2">
        <f t="shared" si="26"/>
        <v>453678.17</v>
      </c>
      <c r="AS92" s="2">
        <f t="shared" si="26"/>
        <v>0</v>
      </c>
      <c r="AT92" s="2">
        <f t="shared" si="26"/>
        <v>0</v>
      </c>
      <c r="AU92" s="2">
        <f t="shared" ref="AU92:BZ92" si="27">AU136</f>
        <v>453678.17</v>
      </c>
      <c r="AV92" s="2">
        <f t="shared" si="27"/>
        <v>0</v>
      </c>
      <c r="AW92" s="2">
        <f t="shared" si="27"/>
        <v>0</v>
      </c>
      <c r="AX92" s="2">
        <f t="shared" si="27"/>
        <v>0</v>
      </c>
      <c r="AY92" s="2">
        <f t="shared" si="27"/>
        <v>0</v>
      </c>
      <c r="AZ92" s="2">
        <f t="shared" si="27"/>
        <v>0</v>
      </c>
      <c r="BA92" s="2">
        <f t="shared" si="27"/>
        <v>0</v>
      </c>
      <c r="BB92" s="2">
        <f t="shared" si="27"/>
        <v>0</v>
      </c>
      <c r="BC92" s="2">
        <f t="shared" si="27"/>
        <v>0</v>
      </c>
      <c r="BD92" s="2">
        <f t="shared" si="27"/>
        <v>0</v>
      </c>
      <c r="BE92" s="2">
        <f t="shared" si="27"/>
        <v>0</v>
      </c>
      <c r="BF92" s="2">
        <f t="shared" si="27"/>
        <v>0</v>
      </c>
      <c r="BG92" s="2">
        <f t="shared" si="27"/>
        <v>0</v>
      </c>
      <c r="BH92" s="2">
        <f t="shared" si="27"/>
        <v>0</v>
      </c>
      <c r="BI92" s="2">
        <f t="shared" si="27"/>
        <v>0</v>
      </c>
      <c r="BJ92" s="2">
        <f t="shared" si="27"/>
        <v>0</v>
      </c>
      <c r="BK92" s="2">
        <f t="shared" si="27"/>
        <v>0</v>
      </c>
      <c r="BL92" s="2">
        <f t="shared" si="27"/>
        <v>0</v>
      </c>
      <c r="BM92" s="2">
        <f t="shared" si="27"/>
        <v>0</v>
      </c>
      <c r="BN92" s="2">
        <f t="shared" si="27"/>
        <v>0</v>
      </c>
      <c r="BO92" s="2">
        <f t="shared" si="27"/>
        <v>0</v>
      </c>
      <c r="BP92" s="2">
        <f t="shared" si="27"/>
        <v>0</v>
      </c>
      <c r="BQ92" s="2">
        <f t="shared" si="27"/>
        <v>0</v>
      </c>
      <c r="BR92" s="2">
        <f t="shared" si="27"/>
        <v>0</v>
      </c>
      <c r="BS92" s="2">
        <f t="shared" si="27"/>
        <v>0</v>
      </c>
      <c r="BT92" s="2">
        <f t="shared" si="27"/>
        <v>0</v>
      </c>
      <c r="BU92" s="2">
        <f t="shared" si="27"/>
        <v>0</v>
      </c>
      <c r="BV92" s="2">
        <f t="shared" si="27"/>
        <v>0</v>
      </c>
      <c r="BW92" s="2">
        <f t="shared" si="27"/>
        <v>0</v>
      </c>
      <c r="BX92" s="2">
        <f t="shared" si="27"/>
        <v>0</v>
      </c>
      <c r="BY92" s="2">
        <f t="shared" si="27"/>
        <v>0</v>
      </c>
      <c r="BZ92" s="2">
        <f t="shared" si="27"/>
        <v>0</v>
      </c>
      <c r="CA92" s="2">
        <f t="shared" ref="CA92:DF92" si="28">CA136</f>
        <v>0</v>
      </c>
      <c r="CB92" s="2">
        <f t="shared" si="28"/>
        <v>0</v>
      </c>
      <c r="CC92" s="2">
        <f t="shared" si="28"/>
        <v>0</v>
      </c>
      <c r="CD92" s="2">
        <f t="shared" si="28"/>
        <v>0</v>
      </c>
      <c r="CE92" s="2">
        <f t="shared" si="28"/>
        <v>0</v>
      </c>
      <c r="CF92" s="2">
        <f t="shared" si="28"/>
        <v>0</v>
      </c>
      <c r="CG92" s="2">
        <f t="shared" si="28"/>
        <v>0</v>
      </c>
      <c r="CH92" s="2">
        <f t="shared" si="28"/>
        <v>0</v>
      </c>
      <c r="CI92" s="2">
        <f t="shared" si="28"/>
        <v>0</v>
      </c>
      <c r="CJ92" s="2">
        <f t="shared" si="28"/>
        <v>0</v>
      </c>
      <c r="CK92" s="2">
        <f t="shared" si="28"/>
        <v>0</v>
      </c>
      <c r="CL92" s="2">
        <f t="shared" si="28"/>
        <v>0</v>
      </c>
      <c r="CM92" s="2">
        <f t="shared" si="28"/>
        <v>0</v>
      </c>
      <c r="CN92" s="2">
        <f t="shared" si="28"/>
        <v>0</v>
      </c>
      <c r="CO92" s="2">
        <f t="shared" si="28"/>
        <v>0</v>
      </c>
      <c r="CP92" s="2">
        <f t="shared" si="28"/>
        <v>0</v>
      </c>
      <c r="CQ92" s="2">
        <f t="shared" si="28"/>
        <v>0</v>
      </c>
      <c r="CR92" s="2">
        <f t="shared" si="28"/>
        <v>0</v>
      </c>
      <c r="CS92" s="2">
        <f t="shared" si="28"/>
        <v>0</v>
      </c>
      <c r="CT92" s="2">
        <f t="shared" si="28"/>
        <v>0</v>
      </c>
      <c r="CU92" s="2">
        <f t="shared" si="28"/>
        <v>0</v>
      </c>
      <c r="CV92" s="2">
        <f t="shared" si="28"/>
        <v>0</v>
      </c>
      <c r="CW92" s="2">
        <f t="shared" si="28"/>
        <v>0</v>
      </c>
      <c r="CX92" s="2">
        <f t="shared" si="28"/>
        <v>0</v>
      </c>
      <c r="CY92" s="2">
        <f t="shared" si="28"/>
        <v>0</v>
      </c>
      <c r="CZ92" s="2">
        <f t="shared" si="28"/>
        <v>0</v>
      </c>
      <c r="DA92" s="2">
        <f t="shared" si="28"/>
        <v>0</v>
      </c>
      <c r="DB92" s="2">
        <f t="shared" si="28"/>
        <v>0</v>
      </c>
      <c r="DC92" s="2">
        <f t="shared" si="28"/>
        <v>0</v>
      </c>
      <c r="DD92" s="2">
        <f t="shared" si="28"/>
        <v>0</v>
      </c>
      <c r="DE92" s="2">
        <f t="shared" si="28"/>
        <v>0</v>
      </c>
      <c r="DF92" s="2">
        <f t="shared" si="28"/>
        <v>0</v>
      </c>
      <c r="DG92" s="3">
        <f t="shared" ref="DG92:EL92" si="29">DG136</f>
        <v>0</v>
      </c>
      <c r="DH92" s="3">
        <f t="shared" si="29"/>
        <v>0</v>
      </c>
      <c r="DI92" s="3">
        <f t="shared" si="29"/>
        <v>0</v>
      </c>
      <c r="DJ92" s="3">
        <f t="shared" si="29"/>
        <v>0</v>
      </c>
      <c r="DK92" s="3">
        <f t="shared" si="29"/>
        <v>0</v>
      </c>
      <c r="DL92" s="3">
        <f t="shared" si="29"/>
        <v>0</v>
      </c>
      <c r="DM92" s="3">
        <f t="shared" si="29"/>
        <v>0</v>
      </c>
      <c r="DN92" s="3">
        <f t="shared" si="29"/>
        <v>0</v>
      </c>
      <c r="DO92" s="3">
        <f t="shared" si="29"/>
        <v>0</v>
      </c>
      <c r="DP92" s="3">
        <f t="shared" si="29"/>
        <v>0</v>
      </c>
      <c r="DQ92" s="3">
        <f t="shared" si="29"/>
        <v>0</v>
      </c>
      <c r="DR92" s="3">
        <f t="shared" si="29"/>
        <v>0</v>
      </c>
      <c r="DS92" s="3">
        <f t="shared" si="29"/>
        <v>0</v>
      </c>
      <c r="DT92" s="3">
        <f t="shared" si="29"/>
        <v>0</v>
      </c>
      <c r="DU92" s="3">
        <f t="shared" si="29"/>
        <v>0</v>
      </c>
      <c r="DV92" s="3">
        <f t="shared" si="29"/>
        <v>0</v>
      </c>
      <c r="DW92" s="3">
        <f t="shared" si="29"/>
        <v>0</v>
      </c>
      <c r="DX92" s="3">
        <f t="shared" si="29"/>
        <v>0</v>
      </c>
      <c r="DY92" s="3">
        <f t="shared" si="29"/>
        <v>0</v>
      </c>
      <c r="DZ92" s="3">
        <f t="shared" si="29"/>
        <v>0</v>
      </c>
      <c r="EA92" s="3">
        <f t="shared" si="29"/>
        <v>0</v>
      </c>
      <c r="EB92" s="3">
        <f t="shared" si="29"/>
        <v>0</v>
      </c>
      <c r="EC92" s="3">
        <f t="shared" si="29"/>
        <v>0</v>
      </c>
      <c r="ED92" s="3">
        <f t="shared" si="29"/>
        <v>0</v>
      </c>
      <c r="EE92" s="3">
        <f t="shared" si="29"/>
        <v>0</v>
      </c>
      <c r="EF92" s="3">
        <f t="shared" si="29"/>
        <v>0</v>
      </c>
      <c r="EG92" s="3">
        <f t="shared" si="29"/>
        <v>0</v>
      </c>
      <c r="EH92" s="3">
        <f t="shared" si="29"/>
        <v>0</v>
      </c>
      <c r="EI92" s="3">
        <f t="shared" si="29"/>
        <v>0</v>
      </c>
      <c r="EJ92" s="3">
        <f t="shared" si="29"/>
        <v>0</v>
      </c>
      <c r="EK92" s="3">
        <f t="shared" si="29"/>
        <v>0</v>
      </c>
      <c r="EL92" s="3">
        <f t="shared" si="29"/>
        <v>0</v>
      </c>
      <c r="EM92" s="3">
        <f t="shared" ref="EM92:FR92" si="30">EM136</f>
        <v>0</v>
      </c>
      <c r="EN92" s="3">
        <f t="shared" si="30"/>
        <v>0</v>
      </c>
      <c r="EO92" s="3">
        <f t="shared" si="30"/>
        <v>0</v>
      </c>
      <c r="EP92" s="3">
        <f t="shared" si="30"/>
        <v>0</v>
      </c>
      <c r="EQ92" s="3">
        <f t="shared" si="30"/>
        <v>0</v>
      </c>
      <c r="ER92" s="3">
        <f t="shared" si="30"/>
        <v>0</v>
      </c>
      <c r="ES92" s="3">
        <f t="shared" si="30"/>
        <v>0</v>
      </c>
      <c r="ET92" s="3">
        <f t="shared" si="30"/>
        <v>0</v>
      </c>
      <c r="EU92" s="3">
        <f t="shared" si="30"/>
        <v>0</v>
      </c>
      <c r="EV92" s="3">
        <f t="shared" si="30"/>
        <v>0</v>
      </c>
      <c r="EW92" s="3">
        <f t="shared" si="30"/>
        <v>0</v>
      </c>
      <c r="EX92" s="3">
        <f t="shared" si="30"/>
        <v>0</v>
      </c>
      <c r="EY92" s="3">
        <f t="shared" si="30"/>
        <v>0</v>
      </c>
      <c r="EZ92" s="3">
        <f t="shared" si="30"/>
        <v>0</v>
      </c>
      <c r="FA92" s="3">
        <f t="shared" si="30"/>
        <v>0</v>
      </c>
      <c r="FB92" s="3">
        <f t="shared" si="30"/>
        <v>0</v>
      </c>
      <c r="FC92" s="3">
        <f t="shared" si="30"/>
        <v>0</v>
      </c>
      <c r="FD92" s="3">
        <f t="shared" si="30"/>
        <v>0</v>
      </c>
      <c r="FE92" s="3">
        <f t="shared" si="30"/>
        <v>0</v>
      </c>
      <c r="FF92" s="3">
        <f t="shared" si="30"/>
        <v>0</v>
      </c>
      <c r="FG92" s="3">
        <f t="shared" si="30"/>
        <v>0</v>
      </c>
      <c r="FH92" s="3">
        <f t="shared" si="30"/>
        <v>0</v>
      </c>
      <c r="FI92" s="3">
        <f t="shared" si="30"/>
        <v>0</v>
      </c>
      <c r="FJ92" s="3">
        <f t="shared" si="30"/>
        <v>0</v>
      </c>
      <c r="FK92" s="3">
        <f t="shared" si="30"/>
        <v>0</v>
      </c>
      <c r="FL92" s="3">
        <f t="shared" si="30"/>
        <v>0</v>
      </c>
      <c r="FM92" s="3">
        <f t="shared" si="30"/>
        <v>0</v>
      </c>
      <c r="FN92" s="3">
        <f t="shared" si="30"/>
        <v>0</v>
      </c>
      <c r="FO92" s="3">
        <f t="shared" si="30"/>
        <v>0</v>
      </c>
      <c r="FP92" s="3">
        <f t="shared" si="30"/>
        <v>0</v>
      </c>
      <c r="FQ92" s="3">
        <f t="shared" si="30"/>
        <v>0</v>
      </c>
      <c r="FR92" s="3">
        <f t="shared" si="30"/>
        <v>0</v>
      </c>
      <c r="FS92" s="3">
        <f t="shared" ref="FS92:GX92" si="31">FS136</f>
        <v>0</v>
      </c>
      <c r="FT92" s="3">
        <f t="shared" si="31"/>
        <v>0</v>
      </c>
      <c r="FU92" s="3">
        <f t="shared" si="31"/>
        <v>0</v>
      </c>
      <c r="FV92" s="3">
        <f t="shared" si="31"/>
        <v>0</v>
      </c>
      <c r="FW92" s="3">
        <f t="shared" si="31"/>
        <v>0</v>
      </c>
      <c r="FX92" s="3">
        <f t="shared" si="31"/>
        <v>0</v>
      </c>
      <c r="FY92" s="3">
        <f t="shared" si="31"/>
        <v>0</v>
      </c>
      <c r="FZ92" s="3">
        <f t="shared" si="31"/>
        <v>0</v>
      </c>
      <c r="GA92" s="3">
        <f t="shared" si="31"/>
        <v>0</v>
      </c>
      <c r="GB92" s="3">
        <f t="shared" si="31"/>
        <v>0</v>
      </c>
      <c r="GC92" s="3">
        <f t="shared" si="31"/>
        <v>0</v>
      </c>
      <c r="GD92" s="3">
        <f t="shared" si="31"/>
        <v>0</v>
      </c>
      <c r="GE92" s="3">
        <f t="shared" si="31"/>
        <v>0</v>
      </c>
      <c r="GF92" s="3">
        <f t="shared" si="31"/>
        <v>0</v>
      </c>
      <c r="GG92" s="3">
        <f t="shared" si="31"/>
        <v>0</v>
      </c>
      <c r="GH92" s="3">
        <f t="shared" si="31"/>
        <v>0</v>
      </c>
      <c r="GI92" s="3">
        <f t="shared" si="31"/>
        <v>0</v>
      </c>
      <c r="GJ92" s="3">
        <f t="shared" si="31"/>
        <v>0</v>
      </c>
      <c r="GK92" s="3">
        <f t="shared" si="31"/>
        <v>0</v>
      </c>
      <c r="GL92" s="3">
        <f t="shared" si="31"/>
        <v>0</v>
      </c>
      <c r="GM92" s="3">
        <f t="shared" si="31"/>
        <v>0</v>
      </c>
      <c r="GN92" s="3">
        <f t="shared" si="31"/>
        <v>0</v>
      </c>
      <c r="GO92" s="3">
        <f t="shared" si="31"/>
        <v>0</v>
      </c>
      <c r="GP92" s="3">
        <f t="shared" si="31"/>
        <v>0</v>
      </c>
      <c r="GQ92" s="3">
        <f t="shared" si="31"/>
        <v>0</v>
      </c>
      <c r="GR92" s="3">
        <f t="shared" si="31"/>
        <v>0</v>
      </c>
      <c r="GS92" s="3">
        <f t="shared" si="31"/>
        <v>0</v>
      </c>
      <c r="GT92" s="3">
        <f t="shared" si="31"/>
        <v>0</v>
      </c>
      <c r="GU92" s="3">
        <f t="shared" si="31"/>
        <v>0</v>
      </c>
      <c r="GV92" s="3">
        <f t="shared" si="31"/>
        <v>0</v>
      </c>
      <c r="GW92" s="3">
        <f t="shared" si="31"/>
        <v>0</v>
      </c>
      <c r="GX92" s="3">
        <f t="shared" si="31"/>
        <v>0</v>
      </c>
    </row>
    <row r="94" spans="1:206" x14ac:dyDescent="0.25">
      <c r="A94" s="1">
        <v>4</v>
      </c>
      <c r="B94" s="1">
        <v>1</v>
      </c>
      <c r="C94" s="1"/>
      <c r="D94" s="1">
        <f>ROW(A106)</f>
        <v>106</v>
      </c>
      <c r="E94" s="1"/>
      <c r="F94" s="1" t="s">
        <v>18</v>
      </c>
      <c r="G94" s="1" t="s">
        <v>84</v>
      </c>
      <c r="H94" s="1" t="s">
        <v>3</v>
      </c>
      <c r="I94" s="1">
        <v>0</v>
      </c>
      <c r="J94" s="1"/>
      <c r="K94" s="1">
        <v>0</v>
      </c>
      <c r="L94" s="1"/>
      <c r="M94" s="1" t="s">
        <v>3</v>
      </c>
      <c r="N94" s="1"/>
      <c r="O94" s="1"/>
      <c r="P94" s="1"/>
      <c r="Q94" s="1"/>
      <c r="R94" s="1"/>
      <c r="S94" s="1">
        <v>0</v>
      </c>
      <c r="T94" s="1"/>
      <c r="U94" s="1" t="s">
        <v>3</v>
      </c>
      <c r="V94" s="1">
        <v>0</v>
      </c>
      <c r="W94" s="1"/>
      <c r="X94" s="1"/>
      <c r="Y94" s="1"/>
      <c r="Z94" s="1"/>
      <c r="AA94" s="1"/>
      <c r="AB94" s="1" t="s">
        <v>3</v>
      </c>
      <c r="AC94" s="1" t="s">
        <v>3</v>
      </c>
      <c r="AD94" s="1" t="s">
        <v>3</v>
      </c>
      <c r="AE94" s="1" t="s">
        <v>3</v>
      </c>
      <c r="AF94" s="1" t="s">
        <v>3</v>
      </c>
      <c r="AG94" s="1" t="s">
        <v>3</v>
      </c>
      <c r="AH94" s="1"/>
      <c r="AI94" s="1"/>
      <c r="AJ94" s="1"/>
      <c r="AK94" s="1"/>
      <c r="AL94" s="1"/>
      <c r="AM94" s="1"/>
      <c r="AN94" s="1"/>
      <c r="AO94" s="1"/>
      <c r="AP94" s="1" t="s">
        <v>3</v>
      </c>
      <c r="AQ94" s="1" t="s">
        <v>3</v>
      </c>
      <c r="AR94" s="1" t="s">
        <v>3</v>
      </c>
      <c r="AS94" s="1"/>
      <c r="AT94" s="1"/>
      <c r="AU94" s="1"/>
      <c r="AV94" s="1"/>
      <c r="AW94" s="1"/>
      <c r="AX94" s="1"/>
      <c r="AY94" s="1"/>
      <c r="AZ94" s="1" t="s">
        <v>3</v>
      </c>
      <c r="BA94" s="1"/>
      <c r="BB94" s="1" t="s">
        <v>3</v>
      </c>
      <c r="BC94" s="1" t="s">
        <v>3</v>
      </c>
      <c r="BD94" s="1" t="s">
        <v>3</v>
      </c>
      <c r="BE94" s="1" t="s">
        <v>3</v>
      </c>
      <c r="BF94" s="1" t="s">
        <v>3</v>
      </c>
      <c r="BG94" s="1" t="s">
        <v>3</v>
      </c>
      <c r="BH94" s="1" t="s">
        <v>3</v>
      </c>
      <c r="BI94" s="1" t="s">
        <v>3</v>
      </c>
      <c r="BJ94" s="1" t="s">
        <v>3</v>
      </c>
      <c r="BK94" s="1" t="s">
        <v>3</v>
      </c>
      <c r="BL94" s="1" t="s">
        <v>3</v>
      </c>
      <c r="BM94" s="1" t="s">
        <v>3</v>
      </c>
      <c r="BN94" s="1" t="s">
        <v>3</v>
      </c>
      <c r="BO94" s="1" t="s">
        <v>3</v>
      </c>
      <c r="BP94" s="1" t="s">
        <v>3</v>
      </c>
      <c r="BQ94" s="1"/>
      <c r="BR94" s="1"/>
      <c r="BS94" s="1"/>
      <c r="BT94" s="1"/>
      <c r="BU94" s="1"/>
      <c r="BV94" s="1"/>
      <c r="BW94" s="1"/>
      <c r="BX94" s="1">
        <v>0</v>
      </c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>
        <v>0</v>
      </c>
    </row>
    <row r="96" spans="1:206" x14ac:dyDescent="0.25">
      <c r="A96" s="2">
        <v>52</v>
      </c>
      <c r="B96" s="2">
        <f t="shared" ref="B96:G96" si="32">B106</f>
        <v>1</v>
      </c>
      <c r="C96" s="2">
        <f t="shared" si="32"/>
        <v>4</v>
      </c>
      <c r="D96" s="2">
        <f t="shared" si="32"/>
        <v>94</v>
      </c>
      <c r="E96" s="2">
        <f t="shared" si="32"/>
        <v>0</v>
      </c>
      <c r="F96" s="2" t="str">
        <f t="shared" si="32"/>
        <v>Новый раздел</v>
      </c>
      <c r="G96" s="2" t="str">
        <f t="shared" si="32"/>
        <v>Пусконаладочные работы</v>
      </c>
      <c r="H96" s="2"/>
      <c r="I96" s="2"/>
      <c r="J96" s="2"/>
      <c r="K96" s="2"/>
      <c r="L96" s="2"/>
      <c r="M96" s="2"/>
      <c r="N96" s="2"/>
      <c r="O96" s="2">
        <f t="shared" ref="O96:AT96" si="33">O106</f>
        <v>215013.35</v>
      </c>
      <c r="P96" s="2">
        <f t="shared" si="33"/>
        <v>0</v>
      </c>
      <c r="Q96" s="2">
        <f t="shared" si="33"/>
        <v>0</v>
      </c>
      <c r="R96" s="2">
        <f t="shared" si="33"/>
        <v>0</v>
      </c>
      <c r="S96" s="2">
        <f t="shared" si="33"/>
        <v>215013.35</v>
      </c>
      <c r="T96" s="2">
        <f t="shared" si="33"/>
        <v>0</v>
      </c>
      <c r="U96" s="2">
        <f t="shared" si="33"/>
        <v>248.72000000000003</v>
      </c>
      <c r="V96" s="2">
        <f t="shared" si="33"/>
        <v>0</v>
      </c>
      <c r="W96" s="2">
        <f t="shared" si="33"/>
        <v>0</v>
      </c>
      <c r="X96" s="2">
        <f t="shared" si="33"/>
        <v>150509.35</v>
      </c>
      <c r="Y96" s="2">
        <f t="shared" si="33"/>
        <v>88155.47</v>
      </c>
      <c r="Z96" s="2">
        <f t="shared" si="33"/>
        <v>0</v>
      </c>
      <c r="AA96" s="2">
        <f t="shared" si="33"/>
        <v>0</v>
      </c>
      <c r="AB96" s="2">
        <f t="shared" si="33"/>
        <v>215013.35</v>
      </c>
      <c r="AC96" s="2">
        <f t="shared" si="33"/>
        <v>0</v>
      </c>
      <c r="AD96" s="2">
        <f t="shared" si="33"/>
        <v>0</v>
      </c>
      <c r="AE96" s="2">
        <f t="shared" si="33"/>
        <v>0</v>
      </c>
      <c r="AF96" s="2">
        <f t="shared" si="33"/>
        <v>215013.35</v>
      </c>
      <c r="AG96" s="2">
        <f t="shared" si="33"/>
        <v>0</v>
      </c>
      <c r="AH96" s="2">
        <f t="shared" si="33"/>
        <v>248.72000000000003</v>
      </c>
      <c r="AI96" s="2">
        <f t="shared" si="33"/>
        <v>0</v>
      </c>
      <c r="AJ96" s="2">
        <f t="shared" si="33"/>
        <v>0</v>
      </c>
      <c r="AK96" s="2">
        <f t="shared" si="33"/>
        <v>150509.35</v>
      </c>
      <c r="AL96" s="2">
        <f t="shared" si="33"/>
        <v>88155.47</v>
      </c>
      <c r="AM96" s="2">
        <f t="shared" si="33"/>
        <v>0</v>
      </c>
      <c r="AN96" s="2">
        <f t="shared" si="33"/>
        <v>0</v>
      </c>
      <c r="AO96" s="2">
        <f t="shared" si="33"/>
        <v>0</v>
      </c>
      <c r="AP96" s="2">
        <f t="shared" si="33"/>
        <v>0</v>
      </c>
      <c r="AQ96" s="2">
        <f t="shared" si="33"/>
        <v>0</v>
      </c>
      <c r="AR96" s="2">
        <f t="shared" si="33"/>
        <v>453678.17</v>
      </c>
      <c r="AS96" s="2">
        <f t="shared" si="33"/>
        <v>0</v>
      </c>
      <c r="AT96" s="2">
        <f t="shared" si="33"/>
        <v>0</v>
      </c>
      <c r="AU96" s="2">
        <f t="shared" ref="AU96:BZ96" si="34">AU106</f>
        <v>453678.17</v>
      </c>
      <c r="AV96" s="2">
        <f t="shared" si="34"/>
        <v>0</v>
      </c>
      <c r="AW96" s="2">
        <f t="shared" si="34"/>
        <v>0</v>
      </c>
      <c r="AX96" s="2">
        <f t="shared" si="34"/>
        <v>0</v>
      </c>
      <c r="AY96" s="2">
        <f t="shared" si="34"/>
        <v>0</v>
      </c>
      <c r="AZ96" s="2">
        <f t="shared" si="34"/>
        <v>0</v>
      </c>
      <c r="BA96" s="2">
        <f t="shared" si="34"/>
        <v>0</v>
      </c>
      <c r="BB96" s="2">
        <f t="shared" si="34"/>
        <v>0</v>
      </c>
      <c r="BC96" s="2">
        <f t="shared" si="34"/>
        <v>0</v>
      </c>
      <c r="BD96" s="2">
        <f t="shared" si="34"/>
        <v>0</v>
      </c>
      <c r="BE96" s="2">
        <f t="shared" si="34"/>
        <v>0</v>
      </c>
      <c r="BF96" s="2">
        <f t="shared" si="34"/>
        <v>0</v>
      </c>
      <c r="BG96" s="2">
        <f t="shared" si="34"/>
        <v>0</v>
      </c>
      <c r="BH96" s="2">
        <f t="shared" si="34"/>
        <v>0</v>
      </c>
      <c r="BI96" s="2">
        <f t="shared" si="34"/>
        <v>0</v>
      </c>
      <c r="BJ96" s="2">
        <f t="shared" si="34"/>
        <v>0</v>
      </c>
      <c r="BK96" s="2">
        <f t="shared" si="34"/>
        <v>0</v>
      </c>
      <c r="BL96" s="2">
        <f t="shared" si="34"/>
        <v>0</v>
      </c>
      <c r="BM96" s="2">
        <f t="shared" si="34"/>
        <v>0</v>
      </c>
      <c r="BN96" s="2">
        <f t="shared" si="34"/>
        <v>0</v>
      </c>
      <c r="BO96" s="2">
        <f t="shared" si="34"/>
        <v>0</v>
      </c>
      <c r="BP96" s="2">
        <f t="shared" si="34"/>
        <v>0</v>
      </c>
      <c r="BQ96" s="2">
        <f t="shared" si="34"/>
        <v>0</v>
      </c>
      <c r="BR96" s="2">
        <f t="shared" si="34"/>
        <v>0</v>
      </c>
      <c r="BS96" s="2">
        <f t="shared" si="34"/>
        <v>0</v>
      </c>
      <c r="BT96" s="2">
        <f t="shared" si="34"/>
        <v>0</v>
      </c>
      <c r="BU96" s="2">
        <f t="shared" si="34"/>
        <v>0</v>
      </c>
      <c r="BV96" s="2">
        <f t="shared" si="34"/>
        <v>0</v>
      </c>
      <c r="BW96" s="2">
        <f t="shared" si="34"/>
        <v>0</v>
      </c>
      <c r="BX96" s="2">
        <f t="shared" si="34"/>
        <v>0</v>
      </c>
      <c r="BY96" s="2">
        <f t="shared" si="34"/>
        <v>0</v>
      </c>
      <c r="BZ96" s="2">
        <f t="shared" si="34"/>
        <v>0</v>
      </c>
      <c r="CA96" s="2">
        <f t="shared" ref="CA96:DF96" si="35">CA106</f>
        <v>453678.17</v>
      </c>
      <c r="CB96" s="2">
        <f t="shared" si="35"/>
        <v>0</v>
      </c>
      <c r="CC96" s="2">
        <f t="shared" si="35"/>
        <v>0</v>
      </c>
      <c r="CD96" s="2">
        <f t="shared" si="35"/>
        <v>453678.17</v>
      </c>
      <c r="CE96" s="2">
        <f t="shared" si="35"/>
        <v>0</v>
      </c>
      <c r="CF96" s="2">
        <f t="shared" si="35"/>
        <v>0</v>
      </c>
      <c r="CG96" s="2">
        <f t="shared" si="35"/>
        <v>0</v>
      </c>
      <c r="CH96" s="2">
        <f t="shared" si="35"/>
        <v>0</v>
      </c>
      <c r="CI96" s="2">
        <f t="shared" si="35"/>
        <v>0</v>
      </c>
      <c r="CJ96" s="2">
        <f t="shared" si="35"/>
        <v>0</v>
      </c>
      <c r="CK96" s="2">
        <f t="shared" si="35"/>
        <v>0</v>
      </c>
      <c r="CL96" s="2">
        <f t="shared" si="35"/>
        <v>0</v>
      </c>
      <c r="CM96" s="2">
        <f t="shared" si="35"/>
        <v>0</v>
      </c>
      <c r="CN96" s="2">
        <f t="shared" si="35"/>
        <v>0</v>
      </c>
      <c r="CO96" s="2">
        <f t="shared" si="35"/>
        <v>0</v>
      </c>
      <c r="CP96" s="2">
        <f t="shared" si="35"/>
        <v>0</v>
      </c>
      <c r="CQ96" s="2">
        <f t="shared" si="35"/>
        <v>0</v>
      </c>
      <c r="CR96" s="2">
        <f t="shared" si="35"/>
        <v>0</v>
      </c>
      <c r="CS96" s="2">
        <f t="shared" si="35"/>
        <v>0</v>
      </c>
      <c r="CT96" s="2">
        <f t="shared" si="35"/>
        <v>0</v>
      </c>
      <c r="CU96" s="2">
        <f t="shared" si="35"/>
        <v>0</v>
      </c>
      <c r="CV96" s="2">
        <f t="shared" si="35"/>
        <v>0</v>
      </c>
      <c r="CW96" s="2">
        <f t="shared" si="35"/>
        <v>0</v>
      </c>
      <c r="CX96" s="2">
        <f t="shared" si="35"/>
        <v>0</v>
      </c>
      <c r="CY96" s="2">
        <f t="shared" si="35"/>
        <v>0</v>
      </c>
      <c r="CZ96" s="2">
        <f t="shared" si="35"/>
        <v>0</v>
      </c>
      <c r="DA96" s="2">
        <f t="shared" si="35"/>
        <v>0</v>
      </c>
      <c r="DB96" s="2">
        <f t="shared" si="35"/>
        <v>0</v>
      </c>
      <c r="DC96" s="2">
        <f t="shared" si="35"/>
        <v>0</v>
      </c>
      <c r="DD96" s="2">
        <f t="shared" si="35"/>
        <v>0</v>
      </c>
      <c r="DE96" s="2">
        <f t="shared" si="35"/>
        <v>0</v>
      </c>
      <c r="DF96" s="2">
        <f t="shared" si="35"/>
        <v>0</v>
      </c>
      <c r="DG96" s="3">
        <f t="shared" ref="DG96:EL96" si="36">DG106</f>
        <v>0</v>
      </c>
      <c r="DH96" s="3">
        <f t="shared" si="36"/>
        <v>0</v>
      </c>
      <c r="DI96" s="3">
        <f t="shared" si="36"/>
        <v>0</v>
      </c>
      <c r="DJ96" s="3">
        <f t="shared" si="36"/>
        <v>0</v>
      </c>
      <c r="DK96" s="3">
        <f t="shared" si="36"/>
        <v>0</v>
      </c>
      <c r="DL96" s="3">
        <f t="shared" si="36"/>
        <v>0</v>
      </c>
      <c r="DM96" s="3">
        <f t="shared" si="36"/>
        <v>0</v>
      </c>
      <c r="DN96" s="3">
        <f t="shared" si="36"/>
        <v>0</v>
      </c>
      <c r="DO96" s="3">
        <f t="shared" si="36"/>
        <v>0</v>
      </c>
      <c r="DP96" s="3">
        <f t="shared" si="36"/>
        <v>0</v>
      </c>
      <c r="DQ96" s="3">
        <f t="shared" si="36"/>
        <v>0</v>
      </c>
      <c r="DR96" s="3">
        <f t="shared" si="36"/>
        <v>0</v>
      </c>
      <c r="DS96" s="3">
        <f t="shared" si="36"/>
        <v>0</v>
      </c>
      <c r="DT96" s="3">
        <f t="shared" si="36"/>
        <v>0</v>
      </c>
      <c r="DU96" s="3">
        <f t="shared" si="36"/>
        <v>0</v>
      </c>
      <c r="DV96" s="3">
        <f t="shared" si="36"/>
        <v>0</v>
      </c>
      <c r="DW96" s="3">
        <f t="shared" si="36"/>
        <v>0</v>
      </c>
      <c r="DX96" s="3">
        <f t="shared" si="36"/>
        <v>0</v>
      </c>
      <c r="DY96" s="3">
        <f t="shared" si="36"/>
        <v>0</v>
      </c>
      <c r="DZ96" s="3">
        <f t="shared" si="36"/>
        <v>0</v>
      </c>
      <c r="EA96" s="3">
        <f t="shared" si="36"/>
        <v>0</v>
      </c>
      <c r="EB96" s="3">
        <f t="shared" si="36"/>
        <v>0</v>
      </c>
      <c r="EC96" s="3">
        <f t="shared" si="36"/>
        <v>0</v>
      </c>
      <c r="ED96" s="3">
        <f t="shared" si="36"/>
        <v>0</v>
      </c>
      <c r="EE96" s="3">
        <f t="shared" si="36"/>
        <v>0</v>
      </c>
      <c r="EF96" s="3">
        <f t="shared" si="36"/>
        <v>0</v>
      </c>
      <c r="EG96" s="3">
        <f t="shared" si="36"/>
        <v>0</v>
      </c>
      <c r="EH96" s="3">
        <f t="shared" si="36"/>
        <v>0</v>
      </c>
      <c r="EI96" s="3">
        <f t="shared" si="36"/>
        <v>0</v>
      </c>
      <c r="EJ96" s="3">
        <f t="shared" si="36"/>
        <v>0</v>
      </c>
      <c r="EK96" s="3">
        <f t="shared" si="36"/>
        <v>0</v>
      </c>
      <c r="EL96" s="3">
        <f t="shared" si="36"/>
        <v>0</v>
      </c>
      <c r="EM96" s="3">
        <f t="shared" ref="EM96:FR96" si="37">EM106</f>
        <v>0</v>
      </c>
      <c r="EN96" s="3">
        <f t="shared" si="37"/>
        <v>0</v>
      </c>
      <c r="EO96" s="3">
        <f t="shared" si="37"/>
        <v>0</v>
      </c>
      <c r="EP96" s="3">
        <f t="shared" si="37"/>
        <v>0</v>
      </c>
      <c r="EQ96" s="3">
        <f t="shared" si="37"/>
        <v>0</v>
      </c>
      <c r="ER96" s="3">
        <f t="shared" si="37"/>
        <v>0</v>
      </c>
      <c r="ES96" s="3">
        <f t="shared" si="37"/>
        <v>0</v>
      </c>
      <c r="ET96" s="3">
        <f t="shared" si="37"/>
        <v>0</v>
      </c>
      <c r="EU96" s="3">
        <f t="shared" si="37"/>
        <v>0</v>
      </c>
      <c r="EV96" s="3">
        <f t="shared" si="37"/>
        <v>0</v>
      </c>
      <c r="EW96" s="3">
        <f t="shared" si="37"/>
        <v>0</v>
      </c>
      <c r="EX96" s="3">
        <f t="shared" si="37"/>
        <v>0</v>
      </c>
      <c r="EY96" s="3">
        <f t="shared" si="37"/>
        <v>0</v>
      </c>
      <c r="EZ96" s="3">
        <f t="shared" si="37"/>
        <v>0</v>
      </c>
      <c r="FA96" s="3">
        <f t="shared" si="37"/>
        <v>0</v>
      </c>
      <c r="FB96" s="3">
        <f t="shared" si="37"/>
        <v>0</v>
      </c>
      <c r="FC96" s="3">
        <f t="shared" si="37"/>
        <v>0</v>
      </c>
      <c r="FD96" s="3">
        <f t="shared" si="37"/>
        <v>0</v>
      </c>
      <c r="FE96" s="3">
        <f t="shared" si="37"/>
        <v>0</v>
      </c>
      <c r="FF96" s="3">
        <f t="shared" si="37"/>
        <v>0</v>
      </c>
      <c r="FG96" s="3">
        <f t="shared" si="37"/>
        <v>0</v>
      </c>
      <c r="FH96" s="3">
        <f t="shared" si="37"/>
        <v>0</v>
      </c>
      <c r="FI96" s="3">
        <f t="shared" si="37"/>
        <v>0</v>
      </c>
      <c r="FJ96" s="3">
        <f t="shared" si="37"/>
        <v>0</v>
      </c>
      <c r="FK96" s="3">
        <f t="shared" si="37"/>
        <v>0</v>
      </c>
      <c r="FL96" s="3">
        <f t="shared" si="37"/>
        <v>0</v>
      </c>
      <c r="FM96" s="3">
        <f t="shared" si="37"/>
        <v>0</v>
      </c>
      <c r="FN96" s="3">
        <f t="shared" si="37"/>
        <v>0</v>
      </c>
      <c r="FO96" s="3">
        <f t="shared" si="37"/>
        <v>0</v>
      </c>
      <c r="FP96" s="3">
        <f t="shared" si="37"/>
        <v>0</v>
      </c>
      <c r="FQ96" s="3">
        <f t="shared" si="37"/>
        <v>0</v>
      </c>
      <c r="FR96" s="3">
        <f t="shared" si="37"/>
        <v>0</v>
      </c>
      <c r="FS96" s="3">
        <f t="shared" ref="FS96:GX96" si="38">FS106</f>
        <v>0</v>
      </c>
      <c r="FT96" s="3">
        <f t="shared" si="38"/>
        <v>0</v>
      </c>
      <c r="FU96" s="3">
        <f t="shared" si="38"/>
        <v>0</v>
      </c>
      <c r="FV96" s="3">
        <f t="shared" si="38"/>
        <v>0</v>
      </c>
      <c r="FW96" s="3">
        <f t="shared" si="38"/>
        <v>0</v>
      </c>
      <c r="FX96" s="3">
        <f t="shared" si="38"/>
        <v>0</v>
      </c>
      <c r="FY96" s="3">
        <f t="shared" si="38"/>
        <v>0</v>
      </c>
      <c r="FZ96" s="3">
        <f t="shared" si="38"/>
        <v>0</v>
      </c>
      <c r="GA96" s="3">
        <f t="shared" si="38"/>
        <v>0</v>
      </c>
      <c r="GB96" s="3">
        <f t="shared" si="38"/>
        <v>0</v>
      </c>
      <c r="GC96" s="3">
        <f t="shared" si="38"/>
        <v>0</v>
      </c>
      <c r="GD96" s="3">
        <f t="shared" si="38"/>
        <v>0</v>
      </c>
      <c r="GE96" s="3">
        <f t="shared" si="38"/>
        <v>0</v>
      </c>
      <c r="GF96" s="3">
        <f t="shared" si="38"/>
        <v>0</v>
      </c>
      <c r="GG96" s="3">
        <f t="shared" si="38"/>
        <v>0</v>
      </c>
      <c r="GH96" s="3">
        <f t="shared" si="38"/>
        <v>0</v>
      </c>
      <c r="GI96" s="3">
        <f t="shared" si="38"/>
        <v>0</v>
      </c>
      <c r="GJ96" s="3">
        <f t="shared" si="38"/>
        <v>0</v>
      </c>
      <c r="GK96" s="3">
        <f t="shared" si="38"/>
        <v>0</v>
      </c>
      <c r="GL96" s="3">
        <f t="shared" si="38"/>
        <v>0</v>
      </c>
      <c r="GM96" s="3">
        <f t="shared" si="38"/>
        <v>0</v>
      </c>
      <c r="GN96" s="3">
        <f t="shared" si="38"/>
        <v>0</v>
      </c>
      <c r="GO96" s="3">
        <f t="shared" si="38"/>
        <v>0</v>
      </c>
      <c r="GP96" s="3">
        <f t="shared" si="38"/>
        <v>0</v>
      </c>
      <c r="GQ96" s="3">
        <f t="shared" si="38"/>
        <v>0</v>
      </c>
      <c r="GR96" s="3">
        <f t="shared" si="38"/>
        <v>0</v>
      </c>
      <c r="GS96" s="3">
        <f t="shared" si="38"/>
        <v>0</v>
      </c>
      <c r="GT96" s="3">
        <f t="shared" si="38"/>
        <v>0</v>
      </c>
      <c r="GU96" s="3">
        <f t="shared" si="38"/>
        <v>0</v>
      </c>
      <c r="GV96" s="3">
        <f t="shared" si="38"/>
        <v>0</v>
      </c>
      <c r="GW96" s="3">
        <f t="shared" si="38"/>
        <v>0</v>
      </c>
      <c r="GX96" s="3">
        <f t="shared" si="38"/>
        <v>0</v>
      </c>
    </row>
    <row r="98" spans="1:245" x14ac:dyDescent="0.25">
      <c r="A98">
        <v>17</v>
      </c>
      <c r="B98">
        <v>1</v>
      </c>
      <c r="E98" t="s">
        <v>20</v>
      </c>
      <c r="F98" t="s">
        <v>85</v>
      </c>
      <c r="G98" t="s">
        <v>86</v>
      </c>
      <c r="H98" t="s">
        <v>87</v>
      </c>
      <c r="I98">
        <v>1</v>
      </c>
      <c r="J98">
        <v>0</v>
      </c>
      <c r="K98">
        <v>2</v>
      </c>
      <c r="O98">
        <f t="shared" ref="O98:O104" si="39">ROUND(CP98,2)</f>
        <v>53610.76</v>
      </c>
      <c r="P98">
        <f t="shared" ref="P98:P104" si="40">ROUND((ROUND((AC98*AW98*I98),2)*BC98),2)</f>
        <v>0</v>
      </c>
      <c r="Q98">
        <f t="shared" ref="Q98:Q104" si="41">(ROUND((ROUND(((ET98)*AV98*I98),2)*BB98),2)+ROUND((ROUND(((AE98-(EU98))*AV98*I98),2)*BS98),2))</f>
        <v>0</v>
      </c>
      <c r="R98">
        <f t="shared" ref="R98:R104" si="42">ROUND((ROUND((AE98*AV98*I98),2)*BS98),2)</f>
        <v>0</v>
      </c>
      <c r="S98">
        <f t="shared" ref="S98:S104" si="43">ROUND((ROUND((AF98*AV98*I98),2)*BA98),2)</f>
        <v>53610.76</v>
      </c>
      <c r="T98">
        <f t="shared" ref="T98:T104" si="44">ROUND(CU98*I98,2)</f>
        <v>0</v>
      </c>
      <c r="U98">
        <f t="shared" ref="U98:U104" si="45">CV98*I98</f>
        <v>59.2</v>
      </c>
      <c r="V98">
        <f t="shared" ref="V98:V104" si="46">CW98*I98</f>
        <v>0</v>
      </c>
      <c r="W98">
        <f t="shared" ref="W98:W104" si="47">ROUND(CX98*I98,2)</f>
        <v>0</v>
      </c>
      <c r="X98">
        <f t="shared" ref="X98:Y104" si="48">ROUND(CY98,2)</f>
        <v>37527.53</v>
      </c>
      <c r="Y98">
        <f t="shared" si="48"/>
        <v>21980.41</v>
      </c>
      <c r="AA98">
        <v>59122798</v>
      </c>
      <c r="AB98">
        <f t="shared" ref="AB98:AB104" si="49">ROUND((AC98+AD98+AF98),6)</f>
        <v>1148.72</v>
      </c>
      <c r="AC98">
        <f t="shared" ref="AC98:AC104" si="50">ROUND((ES98),6)</f>
        <v>0</v>
      </c>
      <c r="AD98">
        <f t="shared" ref="AD98:AD104" si="51">ROUND((((ET98)-(EU98))+AE98),6)</f>
        <v>0</v>
      </c>
      <c r="AE98">
        <f t="shared" ref="AE98:AE104" si="52">ROUND((EU98),6)</f>
        <v>0</v>
      </c>
      <c r="AF98">
        <f t="shared" ref="AF98:AF104" si="53">ROUND(((EV98*0.8)),6)</f>
        <v>1148.72</v>
      </c>
      <c r="AG98">
        <f t="shared" ref="AG98:AG104" si="54">ROUND((AP98),6)</f>
        <v>0</v>
      </c>
      <c r="AH98">
        <f t="shared" ref="AH98:AH104" si="55">((EW98*0.8))</f>
        <v>59.2</v>
      </c>
      <c r="AI98">
        <f t="shared" ref="AI98:AI104" si="56">(EX98)</f>
        <v>0</v>
      </c>
      <c r="AJ98">
        <f t="shared" ref="AJ98:AJ104" si="57">(AS98)</f>
        <v>0</v>
      </c>
      <c r="AK98">
        <v>1435.9</v>
      </c>
      <c r="AL98">
        <v>0</v>
      </c>
      <c r="AM98">
        <v>0</v>
      </c>
      <c r="AN98">
        <v>0</v>
      </c>
      <c r="AO98">
        <v>1435.9</v>
      </c>
      <c r="AP98">
        <v>0</v>
      </c>
      <c r="AQ98">
        <v>74</v>
      </c>
      <c r="AR98">
        <v>0</v>
      </c>
      <c r="AS98">
        <v>0</v>
      </c>
      <c r="AT98">
        <v>70</v>
      </c>
      <c r="AU98">
        <v>41</v>
      </c>
      <c r="AV98">
        <v>1</v>
      </c>
      <c r="AW98">
        <v>1</v>
      </c>
      <c r="AZ98">
        <v>1</v>
      </c>
      <c r="BA98">
        <v>46.67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4</v>
      </c>
      <c r="BJ98" t="s">
        <v>88</v>
      </c>
      <c r="BM98">
        <v>382</v>
      </c>
      <c r="BN98">
        <v>0</v>
      </c>
      <c r="BO98" t="s">
        <v>3</v>
      </c>
      <c r="BP98">
        <v>0</v>
      </c>
      <c r="BQ98">
        <v>50</v>
      </c>
      <c r="BR98">
        <v>0</v>
      </c>
      <c r="BS98">
        <v>46.67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70</v>
      </c>
      <c r="CA98">
        <v>41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89</v>
      </c>
      <c r="CO98">
        <v>0</v>
      </c>
      <c r="CP98">
        <f t="shared" ref="CP98:CP104" si="58">(P98+Q98+S98)</f>
        <v>53610.76</v>
      </c>
      <c r="CQ98">
        <f t="shared" ref="CQ98:CQ104" si="59">ROUND((ROUND((AC98*AW98*1),2)*BC98),2)</f>
        <v>0</v>
      </c>
      <c r="CR98">
        <f t="shared" ref="CR98:CR104" si="60">(ROUND((ROUND(((ET98)*AV98*1),2)*BB98),2)+ROUND((ROUND(((AE98-(EU98))*AV98*1),2)*BS98),2))</f>
        <v>0</v>
      </c>
      <c r="CS98">
        <f t="shared" ref="CS98:CS104" si="61">ROUND((ROUND((AE98*AV98*1),2)*BS98),2)</f>
        <v>0</v>
      </c>
      <c r="CT98">
        <f t="shared" ref="CT98:CT104" si="62">ROUND((ROUND((AF98*AV98*1),2)*BA98),2)</f>
        <v>53610.76</v>
      </c>
      <c r="CU98">
        <f t="shared" ref="CU98:CU104" si="63">AG98</f>
        <v>0</v>
      </c>
      <c r="CV98">
        <f t="shared" ref="CV98:CV104" si="64">(AH98*AV98)</f>
        <v>59.2</v>
      </c>
      <c r="CW98">
        <f t="shared" ref="CW98:CX104" si="65">AI98</f>
        <v>0</v>
      </c>
      <c r="CX98">
        <f t="shared" si="65"/>
        <v>0</v>
      </c>
      <c r="CY98">
        <f t="shared" ref="CY98:CY104" si="66">S98*(BZ98/100)</f>
        <v>37527.531999999999</v>
      </c>
      <c r="CZ98">
        <f t="shared" ref="CZ98:CZ104" si="67">S98*(CA98/100)</f>
        <v>21980.411599999999</v>
      </c>
      <c r="DC98" t="s">
        <v>3</v>
      </c>
      <c r="DD98" t="s">
        <v>3</v>
      </c>
      <c r="DE98" t="s">
        <v>3</v>
      </c>
      <c r="DF98" t="s">
        <v>3</v>
      </c>
      <c r="DG98" t="s">
        <v>90</v>
      </c>
      <c r="DH98" t="s">
        <v>3</v>
      </c>
      <c r="DI98" t="s">
        <v>90</v>
      </c>
      <c r="DJ98" t="s">
        <v>3</v>
      </c>
      <c r="DK98" t="s">
        <v>3</v>
      </c>
      <c r="DL98" t="s">
        <v>3</v>
      </c>
      <c r="DM98" t="s">
        <v>3</v>
      </c>
      <c r="DN98">
        <v>75</v>
      </c>
      <c r="DO98">
        <v>70</v>
      </c>
      <c r="DP98">
        <v>1</v>
      </c>
      <c r="DQ98">
        <v>1</v>
      </c>
      <c r="DU98">
        <v>1013</v>
      </c>
      <c r="DV98" t="s">
        <v>87</v>
      </c>
      <c r="DW98" t="s">
        <v>87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56252698</v>
      </c>
      <c r="EF98">
        <v>50</v>
      </c>
      <c r="EG98" t="s">
        <v>84</v>
      </c>
      <c r="EH98">
        <v>0</v>
      </c>
      <c r="EI98" t="s">
        <v>3</v>
      </c>
      <c r="EJ98">
        <v>4</v>
      </c>
      <c r="EK98">
        <v>382</v>
      </c>
      <c r="EL98" t="s">
        <v>91</v>
      </c>
      <c r="EM98" t="s">
        <v>92</v>
      </c>
      <c r="EO98" t="s">
        <v>93</v>
      </c>
      <c r="EQ98">
        <v>0</v>
      </c>
      <c r="ER98">
        <v>1435.9</v>
      </c>
      <c r="ES98">
        <v>0</v>
      </c>
      <c r="ET98">
        <v>0</v>
      </c>
      <c r="EU98">
        <v>0</v>
      </c>
      <c r="EV98">
        <v>1435.9</v>
      </c>
      <c r="EW98">
        <v>74</v>
      </c>
      <c r="EX98">
        <v>0</v>
      </c>
      <c r="EY98">
        <v>0</v>
      </c>
      <c r="FQ98">
        <v>0</v>
      </c>
      <c r="FR98">
        <f t="shared" ref="FR98:FR104" si="68">ROUND(IF(BI98=3,GM98,0),2)</f>
        <v>0</v>
      </c>
      <c r="FS98">
        <v>0</v>
      </c>
      <c r="FX98">
        <v>75</v>
      </c>
      <c r="FY98">
        <v>70</v>
      </c>
      <c r="GA98" t="s">
        <v>3</v>
      </c>
      <c r="GD98">
        <v>0</v>
      </c>
      <c r="GF98">
        <v>1411345951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 t="shared" ref="GL98:GL104" si="69">ROUND(IF(AND(BH98=3,BI98=3,FS98&lt;&gt;0),P98,0),2)</f>
        <v>0</v>
      </c>
      <c r="GM98">
        <f t="shared" ref="GM98:GM104" si="70">ROUND(O98+X98+Y98+GK98,2)+GX98</f>
        <v>113118.7</v>
      </c>
      <c r="GN98">
        <f t="shared" ref="GN98:GN104" si="71">IF(OR(BI98=0,BI98=1),GM98-GX98,0)</f>
        <v>0</v>
      </c>
      <c r="GO98">
        <f t="shared" ref="GO98:GO104" si="72">IF(BI98=2,GM98-GX98,0)</f>
        <v>0</v>
      </c>
      <c r="GP98">
        <f t="shared" ref="GP98:GP104" si="73">IF(BI98=4,GM98-GX98,0)</f>
        <v>113118.7</v>
      </c>
      <c r="GR98">
        <v>0</v>
      </c>
      <c r="GS98">
        <v>0</v>
      </c>
      <c r="GT98">
        <v>0</v>
      </c>
      <c r="GU98" t="s">
        <v>3</v>
      </c>
      <c r="GV98">
        <f t="shared" ref="GV98:GV104" si="74">ROUND((GT98),6)</f>
        <v>0</v>
      </c>
      <c r="GW98">
        <v>1</v>
      </c>
      <c r="GX98">
        <f t="shared" ref="GX98:GX104" si="75">ROUND(HC98*I98,2)</f>
        <v>0</v>
      </c>
      <c r="HA98">
        <v>0</v>
      </c>
      <c r="HB98">
        <v>0</v>
      </c>
      <c r="HC98">
        <f t="shared" ref="HC98:HC104" si="76">GV98*GW98</f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5">
      <c r="A99">
        <v>17</v>
      </c>
      <c r="B99">
        <v>1</v>
      </c>
      <c r="E99" t="s">
        <v>94</v>
      </c>
      <c r="F99" t="s">
        <v>95</v>
      </c>
      <c r="G99" t="s">
        <v>96</v>
      </c>
      <c r="H99" t="s">
        <v>97</v>
      </c>
      <c r="I99">
        <v>1</v>
      </c>
      <c r="J99">
        <v>0</v>
      </c>
      <c r="K99">
        <v>1</v>
      </c>
      <c r="O99">
        <f t="shared" si="39"/>
        <v>42935.47</v>
      </c>
      <c r="P99">
        <f t="shared" si="40"/>
        <v>0</v>
      </c>
      <c r="Q99">
        <f t="shared" si="41"/>
        <v>0</v>
      </c>
      <c r="R99">
        <f t="shared" si="42"/>
        <v>0</v>
      </c>
      <c r="S99">
        <f t="shared" si="43"/>
        <v>42935.47</v>
      </c>
      <c r="T99">
        <f t="shared" si="44"/>
        <v>0</v>
      </c>
      <c r="U99">
        <f t="shared" si="45"/>
        <v>57.6</v>
      </c>
      <c r="V99">
        <f t="shared" si="46"/>
        <v>0</v>
      </c>
      <c r="W99">
        <f t="shared" si="47"/>
        <v>0</v>
      </c>
      <c r="X99">
        <f t="shared" si="48"/>
        <v>30054.83</v>
      </c>
      <c r="Y99">
        <f t="shared" si="48"/>
        <v>17603.54</v>
      </c>
      <c r="AA99">
        <v>59122798</v>
      </c>
      <c r="AB99">
        <f t="shared" si="49"/>
        <v>919.98400000000004</v>
      </c>
      <c r="AC99">
        <f t="shared" si="50"/>
        <v>0</v>
      </c>
      <c r="AD99">
        <f t="shared" si="51"/>
        <v>0</v>
      </c>
      <c r="AE99">
        <f t="shared" si="52"/>
        <v>0</v>
      </c>
      <c r="AF99">
        <f t="shared" si="53"/>
        <v>919.98400000000004</v>
      </c>
      <c r="AG99">
        <f t="shared" si="54"/>
        <v>0</v>
      </c>
      <c r="AH99">
        <f t="shared" si="55"/>
        <v>57.6</v>
      </c>
      <c r="AI99">
        <f t="shared" si="56"/>
        <v>0</v>
      </c>
      <c r="AJ99">
        <f t="shared" si="57"/>
        <v>0</v>
      </c>
      <c r="AK99">
        <v>1149.98</v>
      </c>
      <c r="AL99">
        <v>0</v>
      </c>
      <c r="AM99">
        <v>0</v>
      </c>
      <c r="AN99">
        <v>0</v>
      </c>
      <c r="AO99">
        <v>1149.98</v>
      </c>
      <c r="AP99">
        <v>0</v>
      </c>
      <c r="AQ99">
        <v>72</v>
      </c>
      <c r="AR99">
        <v>0</v>
      </c>
      <c r="AS99">
        <v>0</v>
      </c>
      <c r="AT99">
        <v>70</v>
      </c>
      <c r="AU99">
        <v>41</v>
      </c>
      <c r="AV99">
        <v>1</v>
      </c>
      <c r="AW99">
        <v>1</v>
      </c>
      <c r="AZ99">
        <v>1</v>
      </c>
      <c r="BA99">
        <v>46.67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4</v>
      </c>
      <c r="BJ99" t="s">
        <v>98</v>
      </c>
      <c r="BM99">
        <v>382</v>
      </c>
      <c r="BN99">
        <v>0</v>
      </c>
      <c r="BO99" t="s">
        <v>3</v>
      </c>
      <c r="BP99">
        <v>0</v>
      </c>
      <c r="BQ99">
        <v>50</v>
      </c>
      <c r="BR99">
        <v>0</v>
      </c>
      <c r="BS99">
        <v>46.67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70</v>
      </c>
      <c r="CA99">
        <v>41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89</v>
      </c>
      <c r="CO99">
        <v>0</v>
      </c>
      <c r="CP99">
        <f t="shared" si="58"/>
        <v>42935.47</v>
      </c>
      <c r="CQ99">
        <f t="shared" si="59"/>
        <v>0</v>
      </c>
      <c r="CR99">
        <f t="shared" si="60"/>
        <v>0</v>
      </c>
      <c r="CS99">
        <f t="shared" si="61"/>
        <v>0</v>
      </c>
      <c r="CT99">
        <f t="shared" si="62"/>
        <v>42935.47</v>
      </c>
      <c r="CU99">
        <f t="shared" si="63"/>
        <v>0</v>
      </c>
      <c r="CV99">
        <f t="shared" si="64"/>
        <v>57.6</v>
      </c>
      <c r="CW99">
        <f t="shared" si="65"/>
        <v>0</v>
      </c>
      <c r="CX99">
        <f t="shared" si="65"/>
        <v>0</v>
      </c>
      <c r="CY99">
        <f t="shared" si="66"/>
        <v>30054.828999999998</v>
      </c>
      <c r="CZ99">
        <f t="shared" si="67"/>
        <v>17603.542699999998</v>
      </c>
      <c r="DC99" t="s">
        <v>3</v>
      </c>
      <c r="DD99" t="s">
        <v>3</v>
      </c>
      <c r="DE99" t="s">
        <v>3</v>
      </c>
      <c r="DF99" t="s">
        <v>3</v>
      </c>
      <c r="DG99" t="s">
        <v>90</v>
      </c>
      <c r="DH99" t="s">
        <v>3</v>
      </c>
      <c r="DI99" t="s">
        <v>90</v>
      </c>
      <c r="DJ99" t="s">
        <v>3</v>
      </c>
      <c r="DK99" t="s">
        <v>3</v>
      </c>
      <c r="DL99" t="s">
        <v>3</v>
      </c>
      <c r="DM99" t="s">
        <v>3</v>
      </c>
      <c r="DN99">
        <v>75</v>
      </c>
      <c r="DO99">
        <v>70</v>
      </c>
      <c r="DP99">
        <v>1</v>
      </c>
      <c r="DQ99">
        <v>1</v>
      </c>
      <c r="DU99">
        <v>1013</v>
      </c>
      <c r="DV99" t="s">
        <v>97</v>
      </c>
      <c r="DW99" t="s">
        <v>97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56252698</v>
      </c>
      <c r="EF99">
        <v>50</v>
      </c>
      <c r="EG99" t="s">
        <v>84</v>
      </c>
      <c r="EH99">
        <v>0</v>
      </c>
      <c r="EI99" t="s">
        <v>3</v>
      </c>
      <c r="EJ99">
        <v>4</v>
      </c>
      <c r="EK99">
        <v>382</v>
      </c>
      <c r="EL99" t="s">
        <v>91</v>
      </c>
      <c r="EM99" t="s">
        <v>92</v>
      </c>
      <c r="EO99" t="s">
        <v>93</v>
      </c>
      <c r="EQ99">
        <v>0</v>
      </c>
      <c r="ER99">
        <v>1149.98</v>
      </c>
      <c r="ES99">
        <v>0</v>
      </c>
      <c r="ET99">
        <v>0</v>
      </c>
      <c r="EU99">
        <v>0</v>
      </c>
      <c r="EV99">
        <v>1149.98</v>
      </c>
      <c r="EW99">
        <v>72</v>
      </c>
      <c r="EX99">
        <v>0</v>
      </c>
      <c r="EY99">
        <v>0</v>
      </c>
      <c r="FQ99">
        <v>0</v>
      </c>
      <c r="FR99">
        <f t="shared" si="68"/>
        <v>0</v>
      </c>
      <c r="FS99">
        <v>0</v>
      </c>
      <c r="FX99">
        <v>75</v>
      </c>
      <c r="FY99">
        <v>70</v>
      </c>
      <c r="GA99" t="s">
        <v>3</v>
      </c>
      <c r="GD99">
        <v>0</v>
      </c>
      <c r="GF99">
        <v>-964849040</v>
      </c>
      <c r="GG99">
        <v>2</v>
      </c>
      <c r="GH99">
        <v>1</v>
      </c>
      <c r="GI99">
        <v>2</v>
      </c>
      <c r="GJ99">
        <v>0</v>
      </c>
      <c r="GK99">
        <f>ROUND(R99*(R12)/100,2)</f>
        <v>0</v>
      </c>
      <c r="GL99">
        <f t="shared" si="69"/>
        <v>0</v>
      </c>
      <c r="GM99">
        <f t="shared" si="70"/>
        <v>90593.84</v>
      </c>
      <c r="GN99">
        <f t="shared" si="71"/>
        <v>0</v>
      </c>
      <c r="GO99">
        <f t="shared" si="72"/>
        <v>0</v>
      </c>
      <c r="GP99">
        <f t="shared" si="73"/>
        <v>90593.84</v>
      </c>
      <c r="GR99">
        <v>0</v>
      </c>
      <c r="GS99">
        <v>0</v>
      </c>
      <c r="GT99">
        <v>0</v>
      </c>
      <c r="GU99" t="s">
        <v>3</v>
      </c>
      <c r="GV99">
        <f t="shared" si="74"/>
        <v>0</v>
      </c>
      <c r="GW99">
        <v>1</v>
      </c>
      <c r="GX99">
        <f t="shared" si="75"/>
        <v>0</v>
      </c>
      <c r="HA99">
        <v>0</v>
      </c>
      <c r="HB99">
        <v>0</v>
      </c>
      <c r="HC99">
        <f t="shared" si="76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5">
      <c r="A100">
        <v>17</v>
      </c>
      <c r="B100">
        <v>1</v>
      </c>
      <c r="E100" t="s">
        <v>27</v>
      </c>
      <c r="F100" t="s">
        <v>99</v>
      </c>
      <c r="G100" t="s">
        <v>100</v>
      </c>
      <c r="H100" t="s">
        <v>101</v>
      </c>
      <c r="I100">
        <v>1</v>
      </c>
      <c r="J100">
        <v>0</v>
      </c>
      <c r="K100">
        <v>1</v>
      </c>
      <c r="O100">
        <f t="shared" si="39"/>
        <v>21009.9</v>
      </c>
      <c r="P100">
        <f t="shared" si="40"/>
        <v>0</v>
      </c>
      <c r="Q100">
        <f t="shared" si="41"/>
        <v>0</v>
      </c>
      <c r="R100">
        <f t="shared" si="42"/>
        <v>0</v>
      </c>
      <c r="S100">
        <f t="shared" si="43"/>
        <v>21009.9</v>
      </c>
      <c r="T100">
        <f t="shared" si="44"/>
        <v>0</v>
      </c>
      <c r="U100">
        <f t="shared" si="45"/>
        <v>23.200000000000003</v>
      </c>
      <c r="V100">
        <f t="shared" si="46"/>
        <v>0</v>
      </c>
      <c r="W100">
        <f t="shared" si="47"/>
        <v>0</v>
      </c>
      <c r="X100">
        <f t="shared" si="48"/>
        <v>14706.93</v>
      </c>
      <c r="Y100">
        <f t="shared" si="48"/>
        <v>8614.06</v>
      </c>
      <c r="AA100">
        <v>59122798</v>
      </c>
      <c r="AB100">
        <f t="shared" si="49"/>
        <v>450.17599999999999</v>
      </c>
      <c r="AC100">
        <f t="shared" si="50"/>
        <v>0</v>
      </c>
      <c r="AD100">
        <f t="shared" si="51"/>
        <v>0</v>
      </c>
      <c r="AE100">
        <f t="shared" si="52"/>
        <v>0</v>
      </c>
      <c r="AF100">
        <f t="shared" si="53"/>
        <v>450.17599999999999</v>
      </c>
      <c r="AG100">
        <f t="shared" si="54"/>
        <v>0</v>
      </c>
      <c r="AH100">
        <f t="shared" si="55"/>
        <v>23.200000000000003</v>
      </c>
      <c r="AI100">
        <f t="shared" si="56"/>
        <v>0</v>
      </c>
      <c r="AJ100">
        <f t="shared" si="57"/>
        <v>0</v>
      </c>
      <c r="AK100">
        <v>562.72</v>
      </c>
      <c r="AL100">
        <v>0</v>
      </c>
      <c r="AM100">
        <v>0</v>
      </c>
      <c r="AN100">
        <v>0</v>
      </c>
      <c r="AO100">
        <v>562.72</v>
      </c>
      <c r="AP100">
        <v>0</v>
      </c>
      <c r="AQ100">
        <v>29</v>
      </c>
      <c r="AR100">
        <v>0</v>
      </c>
      <c r="AS100">
        <v>0</v>
      </c>
      <c r="AT100">
        <v>70</v>
      </c>
      <c r="AU100">
        <v>41</v>
      </c>
      <c r="AV100">
        <v>1</v>
      </c>
      <c r="AW100">
        <v>1</v>
      </c>
      <c r="AZ100">
        <v>1</v>
      </c>
      <c r="BA100">
        <v>46.67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4</v>
      </c>
      <c r="BJ100" t="s">
        <v>102</v>
      </c>
      <c r="BM100">
        <v>382</v>
      </c>
      <c r="BN100">
        <v>0</v>
      </c>
      <c r="BO100" t="s">
        <v>3</v>
      </c>
      <c r="BP100">
        <v>0</v>
      </c>
      <c r="BQ100">
        <v>50</v>
      </c>
      <c r="BR100">
        <v>0</v>
      </c>
      <c r="BS100">
        <v>46.67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70</v>
      </c>
      <c r="CA100">
        <v>41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89</v>
      </c>
      <c r="CO100">
        <v>0</v>
      </c>
      <c r="CP100">
        <f t="shared" si="58"/>
        <v>21009.9</v>
      </c>
      <c r="CQ100">
        <f t="shared" si="59"/>
        <v>0</v>
      </c>
      <c r="CR100">
        <f t="shared" si="60"/>
        <v>0</v>
      </c>
      <c r="CS100">
        <f t="shared" si="61"/>
        <v>0</v>
      </c>
      <c r="CT100">
        <f t="shared" si="62"/>
        <v>21009.9</v>
      </c>
      <c r="CU100">
        <f t="shared" si="63"/>
        <v>0</v>
      </c>
      <c r="CV100">
        <f t="shared" si="64"/>
        <v>23.200000000000003</v>
      </c>
      <c r="CW100">
        <f t="shared" si="65"/>
        <v>0</v>
      </c>
      <c r="CX100">
        <f t="shared" si="65"/>
        <v>0</v>
      </c>
      <c r="CY100">
        <f t="shared" si="66"/>
        <v>14706.93</v>
      </c>
      <c r="CZ100">
        <f t="shared" si="67"/>
        <v>8614.0589999999993</v>
      </c>
      <c r="DC100" t="s">
        <v>3</v>
      </c>
      <c r="DD100" t="s">
        <v>3</v>
      </c>
      <c r="DE100" t="s">
        <v>3</v>
      </c>
      <c r="DF100" t="s">
        <v>3</v>
      </c>
      <c r="DG100" t="s">
        <v>90</v>
      </c>
      <c r="DH100" t="s">
        <v>3</v>
      </c>
      <c r="DI100" t="s">
        <v>90</v>
      </c>
      <c r="DJ100" t="s">
        <v>3</v>
      </c>
      <c r="DK100" t="s">
        <v>3</v>
      </c>
      <c r="DL100" t="s">
        <v>3</v>
      </c>
      <c r="DM100" t="s">
        <v>3</v>
      </c>
      <c r="DN100">
        <v>75</v>
      </c>
      <c r="DO100">
        <v>70</v>
      </c>
      <c r="DP100">
        <v>1</v>
      </c>
      <c r="DQ100">
        <v>1</v>
      </c>
      <c r="DU100">
        <v>1013</v>
      </c>
      <c r="DV100" t="s">
        <v>101</v>
      </c>
      <c r="DW100" t="s">
        <v>101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56252698</v>
      </c>
      <c r="EF100">
        <v>50</v>
      </c>
      <c r="EG100" t="s">
        <v>84</v>
      </c>
      <c r="EH100">
        <v>0</v>
      </c>
      <c r="EI100" t="s">
        <v>3</v>
      </c>
      <c r="EJ100">
        <v>4</v>
      </c>
      <c r="EK100">
        <v>382</v>
      </c>
      <c r="EL100" t="s">
        <v>91</v>
      </c>
      <c r="EM100" t="s">
        <v>92</v>
      </c>
      <c r="EO100" t="s">
        <v>93</v>
      </c>
      <c r="EQ100">
        <v>0</v>
      </c>
      <c r="ER100">
        <v>562.72</v>
      </c>
      <c r="ES100">
        <v>0</v>
      </c>
      <c r="ET100">
        <v>0</v>
      </c>
      <c r="EU100">
        <v>0</v>
      </c>
      <c r="EV100">
        <v>562.72</v>
      </c>
      <c r="EW100">
        <v>29</v>
      </c>
      <c r="EX100">
        <v>0</v>
      </c>
      <c r="EY100">
        <v>0</v>
      </c>
      <c r="FQ100">
        <v>0</v>
      </c>
      <c r="FR100">
        <f t="shared" si="68"/>
        <v>0</v>
      </c>
      <c r="FS100">
        <v>0</v>
      </c>
      <c r="FX100">
        <v>75</v>
      </c>
      <c r="FY100">
        <v>70</v>
      </c>
      <c r="GA100" t="s">
        <v>3</v>
      </c>
      <c r="GD100">
        <v>0</v>
      </c>
      <c r="GF100">
        <v>-283701599</v>
      </c>
      <c r="GG100">
        <v>2</v>
      </c>
      <c r="GH100">
        <v>1</v>
      </c>
      <c r="GI100">
        <v>2</v>
      </c>
      <c r="GJ100">
        <v>0</v>
      </c>
      <c r="GK100">
        <f>ROUND(R100*(R12)/100,2)</f>
        <v>0</v>
      </c>
      <c r="GL100">
        <f t="shared" si="69"/>
        <v>0</v>
      </c>
      <c r="GM100">
        <f t="shared" si="70"/>
        <v>44330.89</v>
      </c>
      <c r="GN100">
        <f t="shared" si="71"/>
        <v>0</v>
      </c>
      <c r="GO100">
        <f t="shared" si="72"/>
        <v>0</v>
      </c>
      <c r="GP100">
        <f t="shared" si="73"/>
        <v>44330.89</v>
      </c>
      <c r="GR100">
        <v>0</v>
      </c>
      <c r="GS100">
        <v>0</v>
      </c>
      <c r="GT100">
        <v>0</v>
      </c>
      <c r="GU100" t="s">
        <v>3</v>
      </c>
      <c r="GV100">
        <f t="shared" si="74"/>
        <v>0</v>
      </c>
      <c r="GW100">
        <v>1</v>
      </c>
      <c r="GX100">
        <f t="shared" si="75"/>
        <v>0</v>
      </c>
      <c r="HA100">
        <v>0</v>
      </c>
      <c r="HB100">
        <v>0</v>
      </c>
      <c r="HC100">
        <f t="shared" si="76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5">
      <c r="A101">
        <v>17</v>
      </c>
      <c r="B101">
        <v>1</v>
      </c>
      <c r="E101" t="s">
        <v>103</v>
      </c>
      <c r="F101" t="s">
        <v>104</v>
      </c>
      <c r="G101" t="s">
        <v>105</v>
      </c>
      <c r="H101" t="s">
        <v>106</v>
      </c>
      <c r="I101">
        <v>15</v>
      </c>
      <c r="J101">
        <v>0</v>
      </c>
      <c r="K101">
        <v>13</v>
      </c>
      <c r="O101">
        <f t="shared" si="39"/>
        <v>36945.839999999997</v>
      </c>
      <c r="P101">
        <f t="shared" si="40"/>
        <v>0</v>
      </c>
      <c r="Q101">
        <f t="shared" si="41"/>
        <v>0</v>
      </c>
      <c r="R101">
        <f t="shared" si="42"/>
        <v>0</v>
      </c>
      <c r="S101">
        <f t="shared" si="43"/>
        <v>36945.839999999997</v>
      </c>
      <c r="T101">
        <f t="shared" si="44"/>
        <v>0</v>
      </c>
      <c r="U101">
        <f t="shared" si="45"/>
        <v>40.800000000000004</v>
      </c>
      <c r="V101">
        <f t="shared" si="46"/>
        <v>0</v>
      </c>
      <c r="W101">
        <f t="shared" si="47"/>
        <v>0</v>
      </c>
      <c r="X101">
        <f t="shared" si="48"/>
        <v>25862.09</v>
      </c>
      <c r="Y101">
        <f t="shared" si="48"/>
        <v>15147.79</v>
      </c>
      <c r="AA101">
        <v>59122798</v>
      </c>
      <c r="AB101">
        <f t="shared" si="49"/>
        <v>52.776000000000003</v>
      </c>
      <c r="AC101">
        <f t="shared" si="50"/>
        <v>0</v>
      </c>
      <c r="AD101">
        <f t="shared" si="51"/>
        <v>0</v>
      </c>
      <c r="AE101">
        <f t="shared" si="52"/>
        <v>0</v>
      </c>
      <c r="AF101">
        <f t="shared" si="53"/>
        <v>52.776000000000003</v>
      </c>
      <c r="AG101">
        <f t="shared" si="54"/>
        <v>0</v>
      </c>
      <c r="AH101">
        <f t="shared" si="55"/>
        <v>2.72</v>
      </c>
      <c r="AI101">
        <f t="shared" si="56"/>
        <v>0</v>
      </c>
      <c r="AJ101">
        <f t="shared" si="57"/>
        <v>0</v>
      </c>
      <c r="AK101">
        <v>65.97</v>
      </c>
      <c r="AL101">
        <v>0</v>
      </c>
      <c r="AM101">
        <v>0</v>
      </c>
      <c r="AN101">
        <v>0</v>
      </c>
      <c r="AO101">
        <v>65.97</v>
      </c>
      <c r="AP101">
        <v>0</v>
      </c>
      <c r="AQ101">
        <v>3.4</v>
      </c>
      <c r="AR101">
        <v>0</v>
      </c>
      <c r="AS101">
        <v>0</v>
      </c>
      <c r="AT101">
        <v>70</v>
      </c>
      <c r="AU101">
        <v>41</v>
      </c>
      <c r="AV101">
        <v>1</v>
      </c>
      <c r="AW101">
        <v>1</v>
      </c>
      <c r="AZ101">
        <v>1</v>
      </c>
      <c r="BA101">
        <v>46.67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4</v>
      </c>
      <c r="BJ101" t="s">
        <v>107</v>
      </c>
      <c r="BM101">
        <v>382</v>
      </c>
      <c r="BN101">
        <v>0</v>
      </c>
      <c r="BO101" t="s">
        <v>3</v>
      </c>
      <c r="BP101">
        <v>0</v>
      </c>
      <c r="BQ101">
        <v>50</v>
      </c>
      <c r="BR101">
        <v>0</v>
      </c>
      <c r="BS101">
        <v>46.67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70</v>
      </c>
      <c r="CA101">
        <v>41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89</v>
      </c>
      <c r="CO101">
        <v>0</v>
      </c>
      <c r="CP101">
        <f t="shared" si="58"/>
        <v>36945.839999999997</v>
      </c>
      <c r="CQ101">
        <f t="shared" si="59"/>
        <v>0</v>
      </c>
      <c r="CR101">
        <f t="shared" si="60"/>
        <v>0</v>
      </c>
      <c r="CS101">
        <f t="shared" si="61"/>
        <v>0</v>
      </c>
      <c r="CT101">
        <f t="shared" si="62"/>
        <v>2463.2399999999998</v>
      </c>
      <c r="CU101">
        <f t="shared" si="63"/>
        <v>0</v>
      </c>
      <c r="CV101">
        <f t="shared" si="64"/>
        <v>2.72</v>
      </c>
      <c r="CW101">
        <f t="shared" si="65"/>
        <v>0</v>
      </c>
      <c r="CX101">
        <f t="shared" si="65"/>
        <v>0</v>
      </c>
      <c r="CY101">
        <f t="shared" si="66"/>
        <v>25862.087999999996</v>
      </c>
      <c r="CZ101">
        <f t="shared" si="67"/>
        <v>15147.794399999997</v>
      </c>
      <c r="DC101" t="s">
        <v>3</v>
      </c>
      <c r="DD101" t="s">
        <v>3</v>
      </c>
      <c r="DE101" t="s">
        <v>3</v>
      </c>
      <c r="DF101" t="s">
        <v>3</v>
      </c>
      <c r="DG101" t="s">
        <v>90</v>
      </c>
      <c r="DH101" t="s">
        <v>3</v>
      </c>
      <c r="DI101" t="s">
        <v>90</v>
      </c>
      <c r="DJ101" t="s">
        <v>3</v>
      </c>
      <c r="DK101" t="s">
        <v>3</v>
      </c>
      <c r="DL101" t="s">
        <v>3</v>
      </c>
      <c r="DM101" t="s">
        <v>3</v>
      </c>
      <c r="DN101">
        <v>75</v>
      </c>
      <c r="DO101">
        <v>70</v>
      </c>
      <c r="DP101">
        <v>1</v>
      </c>
      <c r="DQ101">
        <v>1</v>
      </c>
      <c r="DU101">
        <v>1013</v>
      </c>
      <c r="DV101" t="s">
        <v>106</v>
      </c>
      <c r="DW101" t="s">
        <v>106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56252698</v>
      </c>
      <c r="EF101">
        <v>50</v>
      </c>
      <c r="EG101" t="s">
        <v>84</v>
      </c>
      <c r="EH101">
        <v>0</v>
      </c>
      <c r="EI101" t="s">
        <v>3</v>
      </c>
      <c r="EJ101">
        <v>4</v>
      </c>
      <c r="EK101">
        <v>382</v>
      </c>
      <c r="EL101" t="s">
        <v>91</v>
      </c>
      <c r="EM101" t="s">
        <v>92</v>
      </c>
      <c r="EO101" t="s">
        <v>93</v>
      </c>
      <c r="EQ101">
        <v>0</v>
      </c>
      <c r="ER101">
        <v>65.97</v>
      </c>
      <c r="ES101">
        <v>0</v>
      </c>
      <c r="ET101">
        <v>0</v>
      </c>
      <c r="EU101">
        <v>0</v>
      </c>
      <c r="EV101">
        <v>65.97</v>
      </c>
      <c r="EW101">
        <v>3.4</v>
      </c>
      <c r="EX101">
        <v>0</v>
      </c>
      <c r="EY101">
        <v>0</v>
      </c>
      <c r="FQ101">
        <v>0</v>
      </c>
      <c r="FR101">
        <f t="shared" si="68"/>
        <v>0</v>
      </c>
      <c r="FS101">
        <v>0</v>
      </c>
      <c r="FX101">
        <v>75</v>
      </c>
      <c r="FY101">
        <v>70</v>
      </c>
      <c r="GA101" t="s">
        <v>3</v>
      </c>
      <c r="GD101">
        <v>0</v>
      </c>
      <c r="GF101">
        <v>-1233278260</v>
      </c>
      <c r="GG101">
        <v>2</v>
      </c>
      <c r="GH101">
        <v>1</v>
      </c>
      <c r="GI101">
        <v>2</v>
      </c>
      <c r="GJ101">
        <v>0</v>
      </c>
      <c r="GK101">
        <f>ROUND(R101*(R12)/100,2)</f>
        <v>0</v>
      </c>
      <c r="GL101">
        <f t="shared" si="69"/>
        <v>0</v>
      </c>
      <c r="GM101">
        <f t="shared" si="70"/>
        <v>77955.72</v>
      </c>
      <c r="GN101">
        <f t="shared" si="71"/>
        <v>0</v>
      </c>
      <c r="GO101">
        <f t="shared" si="72"/>
        <v>0</v>
      </c>
      <c r="GP101">
        <f t="shared" si="73"/>
        <v>77955.72</v>
      </c>
      <c r="GR101">
        <v>0</v>
      </c>
      <c r="GS101">
        <v>0</v>
      </c>
      <c r="GT101">
        <v>0</v>
      </c>
      <c r="GU101" t="s">
        <v>3</v>
      </c>
      <c r="GV101">
        <f t="shared" si="74"/>
        <v>0</v>
      </c>
      <c r="GW101">
        <v>1</v>
      </c>
      <c r="GX101">
        <f t="shared" si="75"/>
        <v>0</v>
      </c>
      <c r="HA101">
        <v>0</v>
      </c>
      <c r="HB101">
        <v>0</v>
      </c>
      <c r="HC101">
        <f t="shared" si="76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5">
      <c r="A102">
        <v>17</v>
      </c>
      <c r="B102">
        <v>1</v>
      </c>
      <c r="E102" t="s">
        <v>108</v>
      </c>
      <c r="F102" t="s">
        <v>109</v>
      </c>
      <c r="G102" t="s">
        <v>132</v>
      </c>
      <c r="H102" t="s">
        <v>110</v>
      </c>
      <c r="I102">
        <v>1</v>
      </c>
      <c r="J102">
        <v>0</v>
      </c>
      <c r="K102">
        <v>1</v>
      </c>
      <c r="O102">
        <f t="shared" si="39"/>
        <v>3380.77</v>
      </c>
      <c r="P102">
        <f t="shared" si="40"/>
        <v>0</v>
      </c>
      <c r="Q102">
        <f t="shared" si="41"/>
        <v>0</v>
      </c>
      <c r="R102">
        <f t="shared" si="42"/>
        <v>0</v>
      </c>
      <c r="S102">
        <f t="shared" si="43"/>
        <v>3380.77</v>
      </c>
      <c r="T102">
        <f t="shared" si="44"/>
        <v>0</v>
      </c>
      <c r="U102">
        <f t="shared" si="45"/>
        <v>3.9200000000000004</v>
      </c>
      <c r="V102">
        <f t="shared" si="46"/>
        <v>0</v>
      </c>
      <c r="W102">
        <f t="shared" si="47"/>
        <v>0</v>
      </c>
      <c r="X102">
        <f t="shared" si="48"/>
        <v>2366.54</v>
      </c>
      <c r="Y102">
        <f t="shared" si="48"/>
        <v>1386.12</v>
      </c>
      <c r="AA102">
        <v>59122798</v>
      </c>
      <c r="AB102">
        <f t="shared" si="49"/>
        <v>72.44</v>
      </c>
      <c r="AC102">
        <f t="shared" si="50"/>
        <v>0</v>
      </c>
      <c r="AD102">
        <f t="shared" si="51"/>
        <v>0</v>
      </c>
      <c r="AE102">
        <f t="shared" si="52"/>
        <v>0</v>
      </c>
      <c r="AF102">
        <f t="shared" si="53"/>
        <v>72.44</v>
      </c>
      <c r="AG102">
        <f t="shared" si="54"/>
        <v>0</v>
      </c>
      <c r="AH102">
        <f t="shared" si="55"/>
        <v>3.9200000000000004</v>
      </c>
      <c r="AI102">
        <f t="shared" si="56"/>
        <v>0</v>
      </c>
      <c r="AJ102">
        <f t="shared" si="57"/>
        <v>0</v>
      </c>
      <c r="AK102">
        <v>90.55</v>
      </c>
      <c r="AL102">
        <v>0</v>
      </c>
      <c r="AM102">
        <v>0</v>
      </c>
      <c r="AN102">
        <v>0</v>
      </c>
      <c r="AO102">
        <v>90.55</v>
      </c>
      <c r="AP102">
        <v>0</v>
      </c>
      <c r="AQ102">
        <v>4.9000000000000004</v>
      </c>
      <c r="AR102">
        <v>0</v>
      </c>
      <c r="AS102">
        <v>0</v>
      </c>
      <c r="AT102">
        <v>70</v>
      </c>
      <c r="AU102">
        <v>41</v>
      </c>
      <c r="AV102">
        <v>1</v>
      </c>
      <c r="AW102">
        <v>1</v>
      </c>
      <c r="AZ102">
        <v>1</v>
      </c>
      <c r="BA102">
        <v>46.67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4</v>
      </c>
      <c r="BJ102" t="s">
        <v>111</v>
      </c>
      <c r="BM102">
        <v>382</v>
      </c>
      <c r="BN102">
        <v>0</v>
      </c>
      <c r="BO102" t="s">
        <v>3</v>
      </c>
      <c r="BP102">
        <v>0</v>
      </c>
      <c r="BQ102">
        <v>50</v>
      </c>
      <c r="BR102">
        <v>0</v>
      </c>
      <c r="BS102">
        <v>46.67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70</v>
      </c>
      <c r="CA102">
        <v>41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89</v>
      </c>
      <c r="CO102">
        <v>0</v>
      </c>
      <c r="CP102">
        <f t="shared" si="58"/>
        <v>3380.77</v>
      </c>
      <c r="CQ102">
        <f t="shared" si="59"/>
        <v>0</v>
      </c>
      <c r="CR102">
        <f t="shared" si="60"/>
        <v>0</v>
      </c>
      <c r="CS102">
        <f t="shared" si="61"/>
        <v>0</v>
      </c>
      <c r="CT102">
        <f t="shared" si="62"/>
        <v>3380.77</v>
      </c>
      <c r="CU102">
        <f t="shared" si="63"/>
        <v>0</v>
      </c>
      <c r="CV102">
        <f t="shared" si="64"/>
        <v>3.9200000000000004</v>
      </c>
      <c r="CW102">
        <f t="shared" si="65"/>
        <v>0</v>
      </c>
      <c r="CX102">
        <f t="shared" si="65"/>
        <v>0</v>
      </c>
      <c r="CY102">
        <f t="shared" si="66"/>
        <v>2366.5389999999998</v>
      </c>
      <c r="CZ102">
        <f t="shared" si="67"/>
        <v>1386.1156999999998</v>
      </c>
      <c r="DC102" t="s">
        <v>3</v>
      </c>
      <c r="DD102" t="s">
        <v>3</v>
      </c>
      <c r="DE102" t="s">
        <v>3</v>
      </c>
      <c r="DF102" t="s">
        <v>3</v>
      </c>
      <c r="DG102" t="s">
        <v>90</v>
      </c>
      <c r="DH102" t="s">
        <v>3</v>
      </c>
      <c r="DI102" t="s">
        <v>90</v>
      </c>
      <c r="DJ102" t="s">
        <v>3</v>
      </c>
      <c r="DK102" t="s">
        <v>3</v>
      </c>
      <c r="DL102" t="s">
        <v>3</v>
      </c>
      <c r="DM102" t="s">
        <v>3</v>
      </c>
      <c r="DN102">
        <v>75</v>
      </c>
      <c r="DO102">
        <v>70</v>
      </c>
      <c r="DP102">
        <v>1</v>
      </c>
      <c r="DQ102">
        <v>1</v>
      </c>
      <c r="DU102">
        <v>1013</v>
      </c>
      <c r="DV102" t="s">
        <v>110</v>
      </c>
      <c r="DW102" t="s">
        <v>110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56252698</v>
      </c>
      <c r="EF102">
        <v>50</v>
      </c>
      <c r="EG102" t="s">
        <v>84</v>
      </c>
      <c r="EH102">
        <v>0</v>
      </c>
      <c r="EI102" t="s">
        <v>3</v>
      </c>
      <c r="EJ102">
        <v>4</v>
      </c>
      <c r="EK102">
        <v>382</v>
      </c>
      <c r="EL102" t="s">
        <v>91</v>
      </c>
      <c r="EM102" t="s">
        <v>92</v>
      </c>
      <c r="EO102" t="s">
        <v>93</v>
      </c>
      <c r="EQ102">
        <v>0</v>
      </c>
      <c r="ER102">
        <v>90.55</v>
      </c>
      <c r="ES102">
        <v>0</v>
      </c>
      <c r="ET102">
        <v>0</v>
      </c>
      <c r="EU102">
        <v>0</v>
      </c>
      <c r="EV102">
        <v>90.55</v>
      </c>
      <c r="EW102">
        <v>4.9000000000000004</v>
      </c>
      <c r="EX102">
        <v>0</v>
      </c>
      <c r="EY102">
        <v>0</v>
      </c>
      <c r="FQ102">
        <v>0</v>
      </c>
      <c r="FR102">
        <f t="shared" si="68"/>
        <v>0</v>
      </c>
      <c r="FS102">
        <v>0</v>
      </c>
      <c r="FX102">
        <v>75</v>
      </c>
      <c r="FY102">
        <v>70</v>
      </c>
      <c r="GA102" t="s">
        <v>3</v>
      </c>
      <c r="GD102">
        <v>0</v>
      </c>
      <c r="GF102">
        <v>-717675990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 t="shared" si="69"/>
        <v>0</v>
      </c>
      <c r="GM102">
        <f t="shared" si="70"/>
        <v>7133.43</v>
      </c>
      <c r="GN102">
        <f t="shared" si="71"/>
        <v>0</v>
      </c>
      <c r="GO102">
        <f t="shared" si="72"/>
        <v>0</v>
      </c>
      <c r="GP102">
        <f t="shared" si="73"/>
        <v>7133.43</v>
      </c>
      <c r="GR102">
        <v>0</v>
      </c>
      <c r="GS102">
        <v>0</v>
      </c>
      <c r="GT102">
        <v>0</v>
      </c>
      <c r="GU102" t="s">
        <v>3</v>
      </c>
      <c r="GV102">
        <f t="shared" si="74"/>
        <v>0</v>
      </c>
      <c r="GW102">
        <v>1</v>
      </c>
      <c r="GX102">
        <f t="shared" si="75"/>
        <v>0</v>
      </c>
      <c r="HA102">
        <v>0</v>
      </c>
      <c r="HB102">
        <v>0</v>
      </c>
      <c r="HC102">
        <f t="shared" si="76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5">
      <c r="A103">
        <v>17</v>
      </c>
      <c r="B103">
        <v>1</v>
      </c>
      <c r="E103" t="s">
        <v>112</v>
      </c>
      <c r="F103" t="s">
        <v>113</v>
      </c>
      <c r="G103" t="s">
        <v>114</v>
      </c>
      <c r="H103" t="s">
        <v>106</v>
      </c>
      <c r="I103">
        <v>15</v>
      </c>
      <c r="J103">
        <v>0</v>
      </c>
      <c r="K103">
        <v>14</v>
      </c>
      <c r="O103">
        <f t="shared" si="39"/>
        <v>16560.38</v>
      </c>
      <c r="P103">
        <f t="shared" si="40"/>
        <v>0</v>
      </c>
      <c r="Q103">
        <f t="shared" si="41"/>
        <v>0</v>
      </c>
      <c r="R103">
        <f t="shared" si="42"/>
        <v>0</v>
      </c>
      <c r="S103">
        <f t="shared" si="43"/>
        <v>16560.38</v>
      </c>
      <c r="T103">
        <f t="shared" si="44"/>
        <v>0</v>
      </c>
      <c r="U103">
        <f t="shared" si="45"/>
        <v>19.200000000000003</v>
      </c>
      <c r="V103">
        <f t="shared" si="46"/>
        <v>0</v>
      </c>
      <c r="W103">
        <f t="shared" si="47"/>
        <v>0</v>
      </c>
      <c r="X103">
        <f t="shared" si="48"/>
        <v>11592.27</v>
      </c>
      <c r="Y103">
        <f t="shared" si="48"/>
        <v>6789.76</v>
      </c>
      <c r="AA103">
        <v>59122798</v>
      </c>
      <c r="AB103">
        <f t="shared" si="49"/>
        <v>23.655999999999999</v>
      </c>
      <c r="AC103">
        <f t="shared" si="50"/>
        <v>0</v>
      </c>
      <c r="AD103">
        <f t="shared" si="51"/>
        <v>0</v>
      </c>
      <c r="AE103">
        <f t="shared" si="52"/>
        <v>0</v>
      </c>
      <c r="AF103">
        <f t="shared" si="53"/>
        <v>23.655999999999999</v>
      </c>
      <c r="AG103">
        <f t="shared" si="54"/>
        <v>0</v>
      </c>
      <c r="AH103">
        <f t="shared" si="55"/>
        <v>1.2800000000000002</v>
      </c>
      <c r="AI103">
        <f t="shared" si="56"/>
        <v>0</v>
      </c>
      <c r="AJ103">
        <f t="shared" si="57"/>
        <v>0</v>
      </c>
      <c r="AK103">
        <v>29.57</v>
      </c>
      <c r="AL103">
        <v>0</v>
      </c>
      <c r="AM103">
        <v>0</v>
      </c>
      <c r="AN103">
        <v>0</v>
      </c>
      <c r="AO103">
        <v>29.57</v>
      </c>
      <c r="AP103">
        <v>0</v>
      </c>
      <c r="AQ103">
        <v>1.6</v>
      </c>
      <c r="AR103">
        <v>0</v>
      </c>
      <c r="AS103">
        <v>0</v>
      </c>
      <c r="AT103">
        <v>70</v>
      </c>
      <c r="AU103">
        <v>41</v>
      </c>
      <c r="AV103">
        <v>1</v>
      </c>
      <c r="AW103">
        <v>1</v>
      </c>
      <c r="AZ103">
        <v>1</v>
      </c>
      <c r="BA103">
        <v>46.67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115</v>
      </c>
      <c r="BM103">
        <v>382</v>
      </c>
      <c r="BN103">
        <v>0</v>
      </c>
      <c r="BO103" t="s">
        <v>3</v>
      </c>
      <c r="BP103">
        <v>0</v>
      </c>
      <c r="BQ103">
        <v>50</v>
      </c>
      <c r="BR103">
        <v>0</v>
      </c>
      <c r="BS103">
        <v>46.67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70</v>
      </c>
      <c r="CA103">
        <v>41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89</v>
      </c>
      <c r="CO103">
        <v>0</v>
      </c>
      <c r="CP103">
        <f t="shared" si="58"/>
        <v>16560.38</v>
      </c>
      <c r="CQ103">
        <f t="shared" si="59"/>
        <v>0</v>
      </c>
      <c r="CR103">
        <f t="shared" si="60"/>
        <v>0</v>
      </c>
      <c r="CS103">
        <f t="shared" si="61"/>
        <v>0</v>
      </c>
      <c r="CT103">
        <f t="shared" si="62"/>
        <v>1104.21</v>
      </c>
      <c r="CU103">
        <f t="shared" si="63"/>
        <v>0</v>
      </c>
      <c r="CV103">
        <f t="shared" si="64"/>
        <v>1.2800000000000002</v>
      </c>
      <c r="CW103">
        <f t="shared" si="65"/>
        <v>0</v>
      </c>
      <c r="CX103">
        <f t="shared" si="65"/>
        <v>0</v>
      </c>
      <c r="CY103">
        <f t="shared" si="66"/>
        <v>11592.266</v>
      </c>
      <c r="CZ103">
        <f t="shared" si="67"/>
        <v>6789.7557999999999</v>
      </c>
      <c r="DC103" t="s">
        <v>3</v>
      </c>
      <c r="DD103" t="s">
        <v>3</v>
      </c>
      <c r="DE103" t="s">
        <v>3</v>
      </c>
      <c r="DF103" t="s">
        <v>3</v>
      </c>
      <c r="DG103" t="s">
        <v>90</v>
      </c>
      <c r="DH103" t="s">
        <v>3</v>
      </c>
      <c r="DI103" t="s">
        <v>90</v>
      </c>
      <c r="DJ103" t="s">
        <v>3</v>
      </c>
      <c r="DK103" t="s">
        <v>3</v>
      </c>
      <c r="DL103" t="s">
        <v>3</v>
      </c>
      <c r="DM103" t="s">
        <v>3</v>
      </c>
      <c r="DN103">
        <v>75</v>
      </c>
      <c r="DO103">
        <v>70</v>
      </c>
      <c r="DP103">
        <v>1</v>
      </c>
      <c r="DQ103">
        <v>1</v>
      </c>
      <c r="DU103">
        <v>1013</v>
      </c>
      <c r="DV103" t="s">
        <v>106</v>
      </c>
      <c r="DW103" t="s">
        <v>106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56252698</v>
      </c>
      <c r="EF103">
        <v>50</v>
      </c>
      <c r="EG103" t="s">
        <v>84</v>
      </c>
      <c r="EH103">
        <v>0</v>
      </c>
      <c r="EI103" t="s">
        <v>3</v>
      </c>
      <c r="EJ103">
        <v>4</v>
      </c>
      <c r="EK103">
        <v>382</v>
      </c>
      <c r="EL103" t="s">
        <v>91</v>
      </c>
      <c r="EM103" t="s">
        <v>92</v>
      </c>
      <c r="EO103" t="s">
        <v>93</v>
      </c>
      <c r="EQ103">
        <v>0</v>
      </c>
      <c r="ER103">
        <v>29.57</v>
      </c>
      <c r="ES103">
        <v>0</v>
      </c>
      <c r="ET103">
        <v>0</v>
      </c>
      <c r="EU103">
        <v>0</v>
      </c>
      <c r="EV103">
        <v>29.57</v>
      </c>
      <c r="EW103">
        <v>1.6</v>
      </c>
      <c r="EX103">
        <v>0</v>
      </c>
      <c r="EY103">
        <v>0</v>
      </c>
      <c r="FQ103">
        <v>0</v>
      </c>
      <c r="FR103">
        <f t="shared" si="68"/>
        <v>0</v>
      </c>
      <c r="FS103">
        <v>0</v>
      </c>
      <c r="FX103">
        <v>75</v>
      </c>
      <c r="FY103">
        <v>70</v>
      </c>
      <c r="GA103" t="s">
        <v>3</v>
      </c>
      <c r="GD103">
        <v>0</v>
      </c>
      <c r="GF103">
        <v>788647882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 t="shared" si="69"/>
        <v>0</v>
      </c>
      <c r="GM103">
        <f t="shared" si="70"/>
        <v>34942.410000000003</v>
      </c>
      <c r="GN103">
        <f t="shared" si="71"/>
        <v>0</v>
      </c>
      <c r="GO103">
        <f t="shared" si="72"/>
        <v>0</v>
      </c>
      <c r="GP103">
        <f t="shared" si="73"/>
        <v>34942.410000000003</v>
      </c>
      <c r="GR103">
        <v>0</v>
      </c>
      <c r="GS103">
        <v>0</v>
      </c>
      <c r="GT103">
        <v>0</v>
      </c>
      <c r="GU103" t="s">
        <v>3</v>
      </c>
      <c r="GV103">
        <f t="shared" si="74"/>
        <v>0</v>
      </c>
      <c r="GW103">
        <v>1</v>
      </c>
      <c r="GX103">
        <f t="shared" si="75"/>
        <v>0</v>
      </c>
      <c r="HA103">
        <v>0</v>
      </c>
      <c r="HB103">
        <v>0</v>
      </c>
      <c r="HC103">
        <f t="shared" si="76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5">
      <c r="A104">
        <v>17</v>
      </c>
      <c r="B104">
        <v>1</v>
      </c>
      <c r="E104" t="s">
        <v>116</v>
      </c>
      <c r="F104" t="s">
        <v>117</v>
      </c>
      <c r="G104" t="s">
        <v>118</v>
      </c>
      <c r="H104" t="s">
        <v>87</v>
      </c>
      <c r="I104">
        <v>1</v>
      </c>
      <c r="J104">
        <v>0</v>
      </c>
      <c r="K104">
        <v>1</v>
      </c>
      <c r="O104">
        <f t="shared" si="39"/>
        <v>40570.230000000003</v>
      </c>
      <c r="P104">
        <f t="shared" si="40"/>
        <v>0</v>
      </c>
      <c r="Q104">
        <f t="shared" si="41"/>
        <v>0</v>
      </c>
      <c r="R104">
        <f t="shared" si="42"/>
        <v>0</v>
      </c>
      <c r="S104">
        <f t="shared" si="43"/>
        <v>40570.230000000003</v>
      </c>
      <c r="T104">
        <f t="shared" si="44"/>
        <v>0</v>
      </c>
      <c r="U104">
        <f t="shared" si="45"/>
        <v>44.800000000000004</v>
      </c>
      <c r="V104">
        <f t="shared" si="46"/>
        <v>0</v>
      </c>
      <c r="W104">
        <f t="shared" si="47"/>
        <v>0</v>
      </c>
      <c r="X104">
        <f t="shared" si="48"/>
        <v>28399.16</v>
      </c>
      <c r="Y104">
        <f t="shared" si="48"/>
        <v>16633.79</v>
      </c>
      <c r="AA104">
        <v>59122798</v>
      </c>
      <c r="AB104">
        <f t="shared" si="49"/>
        <v>869.29600000000005</v>
      </c>
      <c r="AC104">
        <f t="shared" si="50"/>
        <v>0</v>
      </c>
      <c r="AD104">
        <f t="shared" si="51"/>
        <v>0</v>
      </c>
      <c r="AE104">
        <f t="shared" si="52"/>
        <v>0</v>
      </c>
      <c r="AF104">
        <f t="shared" si="53"/>
        <v>869.29600000000005</v>
      </c>
      <c r="AG104">
        <f t="shared" si="54"/>
        <v>0</v>
      </c>
      <c r="AH104">
        <f t="shared" si="55"/>
        <v>44.800000000000004</v>
      </c>
      <c r="AI104">
        <f t="shared" si="56"/>
        <v>0</v>
      </c>
      <c r="AJ104">
        <f t="shared" si="57"/>
        <v>0</v>
      </c>
      <c r="AK104">
        <v>1086.6199999999999</v>
      </c>
      <c r="AL104">
        <v>0</v>
      </c>
      <c r="AM104">
        <v>0</v>
      </c>
      <c r="AN104">
        <v>0</v>
      </c>
      <c r="AO104">
        <v>1086.6199999999999</v>
      </c>
      <c r="AP104">
        <v>0</v>
      </c>
      <c r="AQ104">
        <v>56</v>
      </c>
      <c r="AR104">
        <v>0</v>
      </c>
      <c r="AS104">
        <v>0</v>
      </c>
      <c r="AT104">
        <v>70</v>
      </c>
      <c r="AU104">
        <v>41</v>
      </c>
      <c r="AV104">
        <v>1</v>
      </c>
      <c r="AW104">
        <v>1</v>
      </c>
      <c r="AZ104">
        <v>1</v>
      </c>
      <c r="BA104">
        <v>46.67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4</v>
      </c>
      <c r="BJ104" t="s">
        <v>119</v>
      </c>
      <c r="BM104">
        <v>382</v>
      </c>
      <c r="BN104">
        <v>0</v>
      </c>
      <c r="BO104" t="s">
        <v>3</v>
      </c>
      <c r="BP104">
        <v>0</v>
      </c>
      <c r="BQ104">
        <v>50</v>
      </c>
      <c r="BR104">
        <v>0</v>
      </c>
      <c r="BS104">
        <v>46.67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70</v>
      </c>
      <c r="CA104">
        <v>41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89</v>
      </c>
      <c r="CO104">
        <v>0</v>
      </c>
      <c r="CP104">
        <f t="shared" si="58"/>
        <v>40570.230000000003</v>
      </c>
      <c r="CQ104">
        <f t="shared" si="59"/>
        <v>0</v>
      </c>
      <c r="CR104">
        <f t="shared" si="60"/>
        <v>0</v>
      </c>
      <c r="CS104">
        <f t="shared" si="61"/>
        <v>0</v>
      </c>
      <c r="CT104">
        <f t="shared" si="62"/>
        <v>40570.230000000003</v>
      </c>
      <c r="CU104">
        <f t="shared" si="63"/>
        <v>0</v>
      </c>
      <c r="CV104">
        <f t="shared" si="64"/>
        <v>44.800000000000004</v>
      </c>
      <c r="CW104">
        <f t="shared" si="65"/>
        <v>0</v>
      </c>
      <c r="CX104">
        <f t="shared" si="65"/>
        <v>0</v>
      </c>
      <c r="CY104">
        <f t="shared" si="66"/>
        <v>28399.161</v>
      </c>
      <c r="CZ104">
        <f t="shared" si="67"/>
        <v>16633.794300000001</v>
      </c>
      <c r="DC104" t="s">
        <v>3</v>
      </c>
      <c r="DD104" t="s">
        <v>3</v>
      </c>
      <c r="DE104" t="s">
        <v>3</v>
      </c>
      <c r="DF104" t="s">
        <v>3</v>
      </c>
      <c r="DG104" t="s">
        <v>90</v>
      </c>
      <c r="DH104" t="s">
        <v>3</v>
      </c>
      <c r="DI104" t="s">
        <v>90</v>
      </c>
      <c r="DJ104" t="s">
        <v>3</v>
      </c>
      <c r="DK104" t="s">
        <v>3</v>
      </c>
      <c r="DL104" t="s">
        <v>3</v>
      </c>
      <c r="DM104" t="s">
        <v>3</v>
      </c>
      <c r="DN104">
        <v>75</v>
      </c>
      <c r="DO104">
        <v>70</v>
      </c>
      <c r="DP104">
        <v>1</v>
      </c>
      <c r="DQ104">
        <v>1</v>
      </c>
      <c r="DU104">
        <v>1013</v>
      </c>
      <c r="DV104" t="s">
        <v>87</v>
      </c>
      <c r="DW104" t="s">
        <v>87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56252698</v>
      </c>
      <c r="EF104">
        <v>50</v>
      </c>
      <c r="EG104" t="s">
        <v>84</v>
      </c>
      <c r="EH104">
        <v>0</v>
      </c>
      <c r="EI104" t="s">
        <v>3</v>
      </c>
      <c r="EJ104">
        <v>4</v>
      </c>
      <c r="EK104">
        <v>382</v>
      </c>
      <c r="EL104" t="s">
        <v>91</v>
      </c>
      <c r="EM104" t="s">
        <v>92</v>
      </c>
      <c r="EO104" t="s">
        <v>93</v>
      </c>
      <c r="EQ104">
        <v>0</v>
      </c>
      <c r="ER104">
        <v>1086.6199999999999</v>
      </c>
      <c r="ES104">
        <v>0</v>
      </c>
      <c r="ET104">
        <v>0</v>
      </c>
      <c r="EU104">
        <v>0</v>
      </c>
      <c r="EV104">
        <v>1086.6199999999999</v>
      </c>
      <c r="EW104">
        <v>56</v>
      </c>
      <c r="EX104">
        <v>0</v>
      </c>
      <c r="EY104">
        <v>0</v>
      </c>
      <c r="FQ104">
        <v>0</v>
      </c>
      <c r="FR104">
        <f t="shared" si="68"/>
        <v>0</v>
      </c>
      <c r="FS104">
        <v>0</v>
      </c>
      <c r="FX104">
        <v>75</v>
      </c>
      <c r="FY104">
        <v>70</v>
      </c>
      <c r="GA104" t="s">
        <v>3</v>
      </c>
      <c r="GD104">
        <v>0</v>
      </c>
      <c r="GF104">
        <v>-1711702085</v>
      </c>
      <c r="GG104">
        <v>2</v>
      </c>
      <c r="GH104">
        <v>1</v>
      </c>
      <c r="GI104">
        <v>2</v>
      </c>
      <c r="GJ104">
        <v>0</v>
      </c>
      <c r="GK104">
        <f>ROUND(R104*(R12)/100,2)</f>
        <v>0</v>
      </c>
      <c r="GL104">
        <f t="shared" si="69"/>
        <v>0</v>
      </c>
      <c r="GM104">
        <f t="shared" si="70"/>
        <v>85603.18</v>
      </c>
      <c r="GN104">
        <f t="shared" si="71"/>
        <v>0</v>
      </c>
      <c r="GO104">
        <f t="shared" si="72"/>
        <v>0</v>
      </c>
      <c r="GP104">
        <f t="shared" si="73"/>
        <v>85603.18</v>
      </c>
      <c r="GR104">
        <v>0</v>
      </c>
      <c r="GS104">
        <v>0</v>
      </c>
      <c r="GT104">
        <v>0</v>
      </c>
      <c r="GU104" t="s">
        <v>3</v>
      </c>
      <c r="GV104">
        <f t="shared" si="74"/>
        <v>0</v>
      </c>
      <c r="GW104">
        <v>1</v>
      </c>
      <c r="GX104">
        <f t="shared" si="75"/>
        <v>0</v>
      </c>
      <c r="HA104">
        <v>0</v>
      </c>
      <c r="HB104">
        <v>0</v>
      </c>
      <c r="HC104">
        <f t="shared" si="76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6" spans="1:245" x14ac:dyDescent="0.25">
      <c r="A106" s="2">
        <v>51</v>
      </c>
      <c r="B106" s="2">
        <f>B94</f>
        <v>1</v>
      </c>
      <c r="C106" s="2">
        <f>A94</f>
        <v>4</v>
      </c>
      <c r="D106" s="2">
        <f>ROW(A94)</f>
        <v>94</v>
      </c>
      <c r="E106" s="2"/>
      <c r="F106" s="2" t="str">
        <f>IF(F94&lt;&gt;"",F94,"")</f>
        <v>Новый раздел</v>
      </c>
      <c r="G106" s="2" t="str">
        <f>IF(G94&lt;&gt;"",G94,"")</f>
        <v>Пусконаладочные работы</v>
      </c>
      <c r="H106" s="2">
        <v>0</v>
      </c>
      <c r="I106" s="2"/>
      <c r="J106" s="2"/>
      <c r="K106" s="2"/>
      <c r="L106" s="2"/>
      <c r="M106" s="2"/>
      <c r="N106" s="2"/>
      <c r="O106" s="2">
        <f t="shared" ref="O106:T106" si="77">ROUND(AB106,2)</f>
        <v>215013.35</v>
      </c>
      <c r="P106" s="2">
        <f t="shared" si="77"/>
        <v>0</v>
      </c>
      <c r="Q106" s="2">
        <f t="shared" si="77"/>
        <v>0</v>
      </c>
      <c r="R106" s="2">
        <f t="shared" si="77"/>
        <v>0</v>
      </c>
      <c r="S106" s="2">
        <f t="shared" si="77"/>
        <v>215013.35</v>
      </c>
      <c r="T106" s="2">
        <f t="shared" si="77"/>
        <v>0</v>
      </c>
      <c r="U106" s="2">
        <f>AH106</f>
        <v>248.72000000000003</v>
      </c>
      <c r="V106" s="2">
        <f>AI106</f>
        <v>0</v>
      </c>
      <c r="W106" s="2">
        <f>ROUND(AJ106,2)</f>
        <v>0</v>
      </c>
      <c r="X106" s="2">
        <f>ROUND(AK106,2)</f>
        <v>150509.35</v>
      </c>
      <c r="Y106" s="2">
        <f>ROUND(AL106,2)</f>
        <v>88155.47</v>
      </c>
      <c r="Z106" s="2"/>
      <c r="AA106" s="2"/>
      <c r="AB106" s="2">
        <f>ROUND(SUMIF(AA98:AA104,"=59122798",O98:O104),2)</f>
        <v>215013.35</v>
      </c>
      <c r="AC106" s="2">
        <f>ROUND(SUMIF(AA98:AA104,"=59122798",P98:P104),2)</f>
        <v>0</v>
      </c>
      <c r="AD106" s="2">
        <f>ROUND(SUMIF(AA98:AA104,"=59122798",Q98:Q104),2)</f>
        <v>0</v>
      </c>
      <c r="AE106" s="2">
        <f>ROUND(SUMIF(AA98:AA104,"=59122798",R98:R104),2)</f>
        <v>0</v>
      </c>
      <c r="AF106" s="2">
        <f>ROUND(SUMIF(AA98:AA104,"=59122798",S98:S104),2)</f>
        <v>215013.35</v>
      </c>
      <c r="AG106" s="2">
        <f>ROUND(SUMIF(AA98:AA104,"=59122798",T98:T104),2)</f>
        <v>0</v>
      </c>
      <c r="AH106" s="2">
        <f>SUMIF(AA98:AA104,"=59122798",U98:U104)</f>
        <v>248.72000000000003</v>
      </c>
      <c r="AI106" s="2">
        <f>SUMIF(AA98:AA104,"=59122798",V98:V104)</f>
        <v>0</v>
      </c>
      <c r="AJ106" s="2">
        <f>ROUND(SUMIF(AA98:AA104,"=59122798",W98:W104),2)</f>
        <v>0</v>
      </c>
      <c r="AK106" s="2">
        <f>ROUND(SUMIF(AA98:AA104,"=59122798",X98:X104),2)</f>
        <v>150509.35</v>
      </c>
      <c r="AL106" s="2">
        <f>ROUND(SUMIF(AA98:AA104,"=59122798",Y98:Y104),2)</f>
        <v>88155.47</v>
      </c>
      <c r="AM106" s="2"/>
      <c r="AN106" s="2"/>
      <c r="AO106" s="2">
        <f t="shared" ref="AO106:BD106" si="78">ROUND(BX106,2)</f>
        <v>0</v>
      </c>
      <c r="AP106" s="2">
        <f t="shared" si="78"/>
        <v>0</v>
      </c>
      <c r="AQ106" s="2">
        <f t="shared" si="78"/>
        <v>0</v>
      </c>
      <c r="AR106" s="2">
        <f t="shared" si="78"/>
        <v>453678.17</v>
      </c>
      <c r="AS106" s="2">
        <f t="shared" si="78"/>
        <v>0</v>
      </c>
      <c r="AT106" s="2">
        <f t="shared" si="78"/>
        <v>0</v>
      </c>
      <c r="AU106" s="2">
        <f t="shared" si="78"/>
        <v>453678.17</v>
      </c>
      <c r="AV106" s="2">
        <f t="shared" si="78"/>
        <v>0</v>
      </c>
      <c r="AW106" s="2">
        <f t="shared" si="78"/>
        <v>0</v>
      </c>
      <c r="AX106" s="2">
        <f t="shared" si="78"/>
        <v>0</v>
      </c>
      <c r="AY106" s="2">
        <f t="shared" si="78"/>
        <v>0</v>
      </c>
      <c r="AZ106" s="2">
        <f t="shared" si="78"/>
        <v>0</v>
      </c>
      <c r="BA106" s="2">
        <f t="shared" si="78"/>
        <v>0</v>
      </c>
      <c r="BB106" s="2">
        <f t="shared" si="78"/>
        <v>0</v>
      </c>
      <c r="BC106" s="2">
        <f t="shared" si="78"/>
        <v>0</v>
      </c>
      <c r="BD106" s="2">
        <f t="shared" si="78"/>
        <v>0</v>
      </c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>
        <f>ROUND(SUMIF(AA98:AA104,"=59122798",FQ98:FQ104),2)</f>
        <v>0</v>
      </c>
      <c r="BY106" s="2">
        <f>ROUND(SUMIF(AA98:AA104,"=59122798",FR98:FR104),2)</f>
        <v>0</v>
      </c>
      <c r="BZ106" s="2">
        <f>ROUND(SUMIF(AA98:AA104,"=59122798",GL98:GL104),2)</f>
        <v>0</v>
      </c>
      <c r="CA106" s="2">
        <f>ROUND(SUMIF(AA98:AA104,"=59122798",GM98:GM104),2)</f>
        <v>453678.17</v>
      </c>
      <c r="CB106" s="2">
        <f>ROUND(SUMIF(AA98:AA104,"=59122798",GN98:GN104),2)</f>
        <v>0</v>
      </c>
      <c r="CC106" s="2">
        <f>ROUND(SUMIF(AA98:AA104,"=59122798",GO98:GO104),2)</f>
        <v>0</v>
      </c>
      <c r="CD106" s="2">
        <f>ROUND(SUMIF(AA98:AA104,"=59122798",GP98:GP104),2)</f>
        <v>453678.17</v>
      </c>
      <c r="CE106" s="2">
        <f>AC106-BX106</f>
        <v>0</v>
      </c>
      <c r="CF106" s="2">
        <f>AC106-BY106</f>
        <v>0</v>
      </c>
      <c r="CG106" s="2">
        <f>BX106-BZ106</f>
        <v>0</v>
      </c>
      <c r="CH106" s="2">
        <f>AC106-BX106-BY106+BZ106</f>
        <v>0</v>
      </c>
      <c r="CI106" s="2">
        <f>BY106-BZ106</f>
        <v>0</v>
      </c>
      <c r="CJ106" s="2">
        <f>ROUND(SUMIF(AA98:AA104,"=59122798",GX98:GX104),2)</f>
        <v>0</v>
      </c>
      <c r="CK106" s="2">
        <f>ROUND(SUMIF(AA98:AA104,"=59122798",GY98:GY104),2)</f>
        <v>0</v>
      </c>
      <c r="CL106" s="2">
        <f>ROUND(SUMIF(AA98:AA104,"=59122798",GZ98:GZ104),2)</f>
        <v>0</v>
      </c>
      <c r="CM106" s="2">
        <f>ROUND(SUMIF(AA98:AA104,"=59122798",HD98:HD104),2)</f>
        <v>0</v>
      </c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>
        <v>0</v>
      </c>
    </row>
    <row r="108" spans="1:245" x14ac:dyDescent="0.25">
      <c r="A108" s="4">
        <v>50</v>
      </c>
      <c r="B108" s="4">
        <v>0</v>
      </c>
      <c r="C108" s="4">
        <v>0</v>
      </c>
      <c r="D108" s="4">
        <v>1</v>
      </c>
      <c r="E108" s="4">
        <v>201</v>
      </c>
      <c r="F108" s="4">
        <f>ROUND(Source!O106,O108)</f>
        <v>215013.35</v>
      </c>
      <c r="G108" s="4" t="s">
        <v>29</v>
      </c>
      <c r="H108" s="4" t="s">
        <v>30</v>
      </c>
      <c r="I108" s="4"/>
      <c r="J108" s="4"/>
      <c r="K108" s="4">
        <v>201</v>
      </c>
      <c r="L108" s="4">
        <v>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262593.88</v>
      </c>
      <c r="X108" s="4">
        <v>1</v>
      </c>
      <c r="Y108" s="4">
        <v>262593.88</v>
      </c>
      <c r="Z108" s="4"/>
      <c r="AA108" s="4"/>
      <c r="AB108" s="4"/>
    </row>
    <row r="109" spans="1:245" x14ac:dyDescent="0.25">
      <c r="A109" s="4">
        <v>50</v>
      </c>
      <c r="B109" s="4">
        <v>0</v>
      </c>
      <c r="C109" s="4">
        <v>0</v>
      </c>
      <c r="D109" s="4">
        <v>1</v>
      </c>
      <c r="E109" s="4">
        <v>202</v>
      </c>
      <c r="F109" s="4">
        <f>ROUND(Source!P106,O109)</f>
        <v>0</v>
      </c>
      <c r="G109" s="4" t="s">
        <v>31</v>
      </c>
      <c r="H109" s="4" t="s">
        <v>32</v>
      </c>
      <c r="I109" s="4"/>
      <c r="J109" s="4"/>
      <c r="K109" s="4">
        <v>202</v>
      </c>
      <c r="L109" s="4">
        <v>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5">
      <c r="A110" s="4">
        <v>50</v>
      </c>
      <c r="B110" s="4">
        <v>0</v>
      </c>
      <c r="C110" s="4">
        <v>0</v>
      </c>
      <c r="D110" s="4">
        <v>1</v>
      </c>
      <c r="E110" s="4">
        <v>222</v>
      </c>
      <c r="F110" s="4">
        <f>ROUND(Source!AO106,O110)</f>
        <v>0</v>
      </c>
      <c r="G110" s="4" t="s">
        <v>33</v>
      </c>
      <c r="H110" s="4" t="s">
        <v>34</v>
      </c>
      <c r="I110" s="4"/>
      <c r="J110" s="4"/>
      <c r="K110" s="4">
        <v>222</v>
      </c>
      <c r="L110" s="4">
        <v>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5">
      <c r="A111" s="4">
        <v>50</v>
      </c>
      <c r="B111" s="4">
        <v>0</v>
      </c>
      <c r="C111" s="4">
        <v>0</v>
      </c>
      <c r="D111" s="4">
        <v>1</v>
      </c>
      <c r="E111" s="4">
        <v>225</v>
      </c>
      <c r="F111" s="4">
        <f>ROUND(Source!AV106,O111)</f>
        <v>0</v>
      </c>
      <c r="G111" s="4" t="s">
        <v>35</v>
      </c>
      <c r="H111" s="4" t="s">
        <v>36</v>
      </c>
      <c r="I111" s="4"/>
      <c r="J111" s="4"/>
      <c r="K111" s="4">
        <v>225</v>
      </c>
      <c r="L111" s="4">
        <v>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5">
      <c r="A112" s="4">
        <v>50</v>
      </c>
      <c r="B112" s="4">
        <v>0</v>
      </c>
      <c r="C112" s="4">
        <v>0</v>
      </c>
      <c r="D112" s="4">
        <v>1</v>
      </c>
      <c r="E112" s="4">
        <v>226</v>
      </c>
      <c r="F112" s="4">
        <f>ROUND(Source!AW106,O112)</f>
        <v>0</v>
      </c>
      <c r="G112" s="4" t="s">
        <v>37</v>
      </c>
      <c r="H112" s="4" t="s">
        <v>38</v>
      </c>
      <c r="I112" s="4"/>
      <c r="J112" s="4"/>
      <c r="K112" s="4">
        <v>226</v>
      </c>
      <c r="L112" s="4">
        <v>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227</v>
      </c>
      <c r="F113" s="4">
        <f>ROUND(Source!AX106,O113)</f>
        <v>0</v>
      </c>
      <c r="G113" s="4" t="s">
        <v>39</v>
      </c>
      <c r="H113" s="4" t="s">
        <v>40</v>
      </c>
      <c r="I113" s="4"/>
      <c r="J113" s="4"/>
      <c r="K113" s="4">
        <v>227</v>
      </c>
      <c r="L113" s="4">
        <v>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228</v>
      </c>
      <c r="F114" s="4">
        <f>ROUND(Source!AY106,O114)</f>
        <v>0</v>
      </c>
      <c r="G114" s="4" t="s">
        <v>41</v>
      </c>
      <c r="H114" s="4" t="s">
        <v>42</v>
      </c>
      <c r="I114" s="4"/>
      <c r="J114" s="4"/>
      <c r="K114" s="4">
        <v>228</v>
      </c>
      <c r="L114" s="4">
        <v>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216</v>
      </c>
      <c r="F115" s="4">
        <f>ROUND(Source!AP106,O115)</f>
        <v>0</v>
      </c>
      <c r="G115" s="4" t="s">
        <v>43</v>
      </c>
      <c r="H115" s="4" t="s">
        <v>44</v>
      </c>
      <c r="I115" s="4"/>
      <c r="J115" s="4"/>
      <c r="K115" s="4">
        <v>216</v>
      </c>
      <c r="L115" s="4">
        <v>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223</v>
      </c>
      <c r="F116" s="4">
        <f>ROUND(Source!AQ106,O116)</f>
        <v>0</v>
      </c>
      <c r="G116" s="4" t="s">
        <v>45</v>
      </c>
      <c r="H116" s="4" t="s">
        <v>46</v>
      </c>
      <c r="I116" s="4"/>
      <c r="J116" s="4"/>
      <c r="K116" s="4">
        <v>223</v>
      </c>
      <c r="L116" s="4">
        <v>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229</v>
      </c>
      <c r="F117" s="4">
        <f>ROUND(Source!AZ106,O117)</f>
        <v>0</v>
      </c>
      <c r="G117" s="4" t="s">
        <v>47</v>
      </c>
      <c r="H117" s="4" t="s">
        <v>48</v>
      </c>
      <c r="I117" s="4"/>
      <c r="J117" s="4"/>
      <c r="K117" s="4">
        <v>229</v>
      </c>
      <c r="L117" s="4">
        <v>10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203</v>
      </c>
      <c r="F118" s="4">
        <f>ROUND(Source!Q106,O118)</f>
        <v>0</v>
      </c>
      <c r="G118" s="4" t="s">
        <v>49</v>
      </c>
      <c r="H118" s="4" t="s">
        <v>50</v>
      </c>
      <c r="I118" s="4"/>
      <c r="J118" s="4"/>
      <c r="K118" s="4">
        <v>203</v>
      </c>
      <c r="L118" s="4">
        <v>11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231</v>
      </c>
      <c r="F119" s="4">
        <f>ROUND(Source!BB106,O119)</f>
        <v>0</v>
      </c>
      <c r="G119" s="4" t="s">
        <v>51</v>
      </c>
      <c r="H119" s="4" t="s">
        <v>52</v>
      </c>
      <c r="I119" s="4"/>
      <c r="J119" s="4"/>
      <c r="K119" s="4">
        <v>231</v>
      </c>
      <c r="L119" s="4">
        <v>12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204</v>
      </c>
      <c r="F120" s="4">
        <f>ROUND(Source!R106,O120)</f>
        <v>0</v>
      </c>
      <c r="G120" s="4" t="s">
        <v>53</v>
      </c>
      <c r="H120" s="4" t="s">
        <v>54</v>
      </c>
      <c r="I120" s="4"/>
      <c r="J120" s="4"/>
      <c r="K120" s="4">
        <v>204</v>
      </c>
      <c r="L120" s="4">
        <v>13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205</v>
      </c>
      <c r="F121" s="4">
        <f>ROUND(Source!S106,O121)</f>
        <v>215013.35</v>
      </c>
      <c r="G121" s="4" t="s">
        <v>55</v>
      </c>
      <c r="H121" s="4" t="s">
        <v>56</v>
      </c>
      <c r="I121" s="4"/>
      <c r="J121" s="4"/>
      <c r="K121" s="4">
        <v>205</v>
      </c>
      <c r="L121" s="4">
        <v>14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262593.88</v>
      </c>
      <c r="X121" s="4">
        <v>1</v>
      </c>
      <c r="Y121" s="4">
        <v>262593.88</v>
      </c>
      <c r="Z121" s="4"/>
      <c r="AA121" s="4"/>
      <c r="AB121" s="4"/>
    </row>
    <row r="122" spans="1:28" x14ac:dyDescent="0.25">
      <c r="A122" s="4">
        <v>50</v>
      </c>
      <c r="B122" s="4">
        <v>0</v>
      </c>
      <c r="C122" s="4">
        <v>0</v>
      </c>
      <c r="D122" s="4">
        <v>1</v>
      </c>
      <c r="E122" s="4">
        <v>232</v>
      </c>
      <c r="F122" s="4">
        <f>ROUND(Source!BC106,O122)</f>
        <v>0</v>
      </c>
      <c r="G122" s="4" t="s">
        <v>57</v>
      </c>
      <c r="H122" s="4" t="s">
        <v>58</v>
      </c>
      <c r="I122" s="4"/>
      <c r="J122" s="4"/>
      <c r="K122" s="4">
        <v>232</v>
      </c>
      <c r="L122" s="4">
        <v>15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5">
      <c r="A123" s="4">
        <v>50</v>
      </c>
      <c r="B123" s="4">
        <v>0</v>
      </c>
      <c r="C123" s="4">
        <v>0</v>
      </c>
      <c r="D123" s="4">
        <v>1</v>
      </c>
      <c r="E123" s="4">
        <v>214</v>
      </c>
      <c r="F123" s="4">
        <f>ROUND(Source!AS106,O123)</f>
        <v>0</v>
      </c>
      <c r="G123" s="4" t="s">
        <v>59</v>
      </c>
      <c r="H123" s="4" t="s">
        <v>60</v>
      </c>
      <c r="I123" s="4"/>
      <c r="J123" s="4"/>
      <c r="K123" s="4">
        <v>214</v>
      </c>
      <c r="L123" s="4">
        <v>16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5">
      <c r="A124" s="4">
        <v>50</v>
      </c>
      <c r="B124" s="4">
        <v>0</v>
      </c>
      <c r="C124" s="4">
        <v>0</v>
      </c>
      <c r="D124" s="4">
        <v>1</v>
      </c>
      <c r="E124" s="4">
        <v>215</v>
      </c>
      <c r="F124" s="4">
        <f>ROUND(Source!AT106,O124)</f>
        <v>0</v>
      </c>
      <c r="G124" s="4" t="s">
        <v>61</v>
      </c>
      <c r="H124" s="4" t="s">
        <v>62</v>
      </c>
      <c r="I124" s="4"/>
      <c r="J124" s="4"/>
      <c r="K124" s="4">
        <v>215</v>
      </c>
      <c r="L124" s="4">
        <v>17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5">
      <c r="A125" s="4">
        <v>50</v>
      </c>
      <c r="B125" s="4">
        <v>0</v>
      </c>
      <c r="C125" s="4">
        <v>0</v>
      </c>
      <c r="D125" s="4">
        <v>1</v>
      </c>
      <c r="E125" s="4">
        <v>217</v>
      </c>
      <c r="F125" s="4">
        <f>ROUND(Source!AU106,O125)</f>
        <v>453678.17</v>
      </c>
      <c r="G125" s="4" t="s">
        <v>63</v>
      </c>
      <c r="H125" s="4" t="s">
        <v>64</v>
      </c>
      <c r="I125" s="4"/>
      <c r="J125" s="4"/>
      <c r="K125" s="4">
        <v>217</v>
      </c>
      <c r="L125" s="4">
        <v>18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554073.07999999996</v>
      </c>
      <c r="X125" s="4">
        <v>1</v>
      </c>
      <c r="Y125" s="4">
        <v>554073.07999999996</v>
      </c>
      <c r="Z125" s="4"/>
      <c r="AA125" s="4"/>
      <c r="AB125" s="4"/>
    </row>
    <row r="126" spans="1:28" x14ac:dyDescent="0.25">
      <c r="A126" s="4">
        <v>50</v>
      </c>
      <c r="B126" s="4">
        <v>0</v>
      </c>
      <c r="C126" s="4">
        <v>0</v>
      </c>
      <c r="D126" s="4">
        <v>1</v>
      </c>
      <c r="E126" s="4">
        <v>230</v>
      </c>
      <c r="F126" s="4">
        <f>ROUND(Source!BA106,O126)</f>
        <v>0</v>
      </c>
      <c r="G126" s="4" t="s">
        <v>65</v>
      </c>
      <c r="H126" s="4" t="s">
        <v>66</v>
      </c>
      <c r="I126" s="4"/>
      <c r="J126" s="4"/>
      <c r="K126" s="4">
        <v>230</v>
      </c>
      <c r="L126" s="4">
        <v>19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5">
      <c r="A127" s="4">
        <v>50</v>
      </c>
      <c r="B127" s="4">
        <v>0</v>
      </c>
      <c r="C127" s="4">
        <v>0</v>
      </c>
      <c r="D127" s="4">
        <v>1</v>
      </c>
      <c r="E127" s="4">
        <v>206</v>
      </c>
      <c r="F127" s="4">
        <f>ROUND(Source!T106,O127)</f>
        <v>0</v>
      </c>
      <c r="G127" s="4" t="s">
        <v>67</v>
      </c>
      <c r="H127" s="4" t="s">
        <v>68</v>
      </c>
      <c r="I127" s="4"/>
      <c r="J127" s="4"/>
      <c r="K127" s="4">
        <v>206</v>
      </c>
      <c r="L127" s="4">
        <v>20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5">
      <c r="A128" s="4">
        <v>50</v>
      </c>
      <c r="B128" s="4">
        <v>0</v>
      </c>
      <c r="C128" s="4">
        <v>0</v>
      </c>
      <c r="D128" s="4">
        <v>1</v>
      </c>
      <c r="E128" s="4">
        <v>207</v>
      </c>
      <c r="F128" s="4">
        <f>Source!U106</f>
        <v>248.72000000000003</v>
      </c>
      <c r="G128" s="4" t="s">
        <v>69</v>
      </c>
      <c r="H128" s="4" t="s">
        <v>70</v>
      </c>
      <c r="I128" s="4"/>
      <c r="J128" s="4"/>
      <c r="K128" s="4">
        <v>207</v>
      </c>
      <c r="L128" s="4">
        <v>21</v>
      </c>
      <c r="M128" s="4">
        <v>3</v>
      </c>
      <c r="N128" s="4" t="s">
        <v>3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301.2</v>
      </c>
      <c r="X128" s="4">
        <v>1</v>
      </c>
      <c r="Y128" s="4">
        <v>301.2</v>
      </c>
      <c r="Z128" s="4"/>
      <c r="AA128" s="4"/>
      <c r="AB128" s="4"/>
    </row>
    <row r="129" spans="1:206" x14ac:dyDescent="0.25">
      <c r="A129" s="4">
        <v>50</v>
      </c>
      <c r="B129" s="4">
        <v>0</v>
      </c>
      <c r="C129" s="4">
        <v>0</v>
      </c>
      <c r="D129" s="4">
        <v>1</v>
      </c>
      <c r="E129" s="4">
        <v>208</v>
      </c>
      <c r="F129" s="4">
        <f>Source!V106</f>
        <v>0</v>
      </c>
      <c r="G129" s="4" t="s">
        <v>71</v>
      </c>
      <c r="H129" s="4" t="s">
        <v>72</v>
      </c>
      <c r="I129" s="4"/>
      <c r="J129" s="4"/>
      <c r="K129" s="4">
        <v>208</v>
      </c>
      <c r="L129" s="4">
        <v>22</v>
      </c>
      <c r="M129" s="4">
        <v>3</v>
      </c>
      <c r="N129" s="4" t="s">
        <v>3</v>
      </c>
      <c r="O129" s="4">
        <v>-1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5">
      <c r="A130" s="4">
        <v>50</v>
      </c>
      <c r="B130" s="4">
        <v>0</v>
      </c>
      <c r="C130" s="4">
        <v>0</v>
      </c>
      <c r="D130" s="4">
        <v>1</v>
      </c>
      <c r="E130" s="4">
        <v>209</v>
      </c>
      <c r="F130" s="4">
        <f>ROUND(Source!W106,O130)</f>
        <v>0</v>
      </c>
      <c r="G130" s="4" t="s">
        <v>73</v>
      </c>
      <c r="H130" s="4" t="s">
        <v>74</v>
      </c>
      <c r="I130" s="4"/>
      <c r="J130" s="4"/>
      <c r="K130" s="4">
        <v>209</v>
      </c>
      <c r="L130" s="4">
        <v>23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5">
      <c r="A131" s="4">
        <v>50</v>
      </c>
      <c r="B131" s="4">
        <v>0</v>
      </c>
      <c r="C131" s="4">
        <v>0</v>
      </c>
      <c r="D131" s="4">
        <v>1</v>
      </c>
      <c r="E131" s="4">
        <v>233</v>
      </c>
      <c r="F131" s="4">
        <f>ROUND(Source!BD106,O131)</f>
        <v>0</v>
      </c>
      <c r="G131" s="4" t="s">
        <v>75</v>
      </c>
      <c r="H131" s="4" t="s">
        <v>76</v>
      </c>
      <c r="I131" s="4"/>
      <c r="J131" s="4"/>
      <c r="K131" s="4">
        <v>233</v>
      </c>
      <c r="L131" s="4">
        <v>24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5">
      <c r="A132" s="4">
        <v>50</v>
      </c>
      <c r="B132" s="4">
        <v>0</v>
      </c>
      <c r="C132" s="4">
        <v>0</v>
      </c>
      <c r="D132" s="4">
        <v>1</v>
      </c>
      <c r="E132" s="4">
        <v>210</v>
      </c>
      <c r="F132" s="4">
        <f>ROUND(Source!X106,O132)</f>
        <v>150509.35</v>
      </c>
      <c r="G132" s="4" t="s">
        <v>77</v>
      </c>
      <c r="H132" s="4" t="s">
        <v>78</v>
      </c>
      <c r="I132" s="4"/>
      <c r="J132" s="4"/>
      <c r="K132" s="4">
        <v>210</v>
      </c>
      <c r="L132" s="4">
        <v>25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183815.71</v>
      </c>
      <c r="X132" s="4">
        <v>1</v>
      </c>
      <c r="Y132" s="4">
        <v>183815.71</v>
      </c>
      <c r="Z132" s="4"/>
      <c r="AA132" s="4"/>
      <c r="AB132" s="4"/>
    </row>
    <row r="133" spans="1:206" x14ac:dyDescent="0.25">
      <c r="A133" s="4">
        <v>50</v>
      </c>
      <c r="B133" s="4">
        <v>0</v>
      </c>
      <c r="C133" s="4">
        <v>0</v>
      </c>
      <c r="D133" s="4">
        <v>1</v>
      </c>
      <c r="E133" s="4">
        <v>211</v>
      </c>
      <c r="F133" s="4">
        <f>ROUND(Source!Y106,O133)</f>
        <v>88155.47</v>
      </c>
      <c r="G133" s="4" t="s">
        <v>79</v>
      </c>
      <c r="H133" s="4" t="s">
        <v>80</v>
      </c>
      <c r="I133" s="4"/>
      <c r="J133" s="4"/>
      <c r="K133" s="4">
        <v>211</v>
      </c>
      <c r="L133" s="4">
        <v>26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107663.49</v>
      </c>
      <c r="X133" s="4">
        <v>1</v>
      </c>
      <c r="Y133" s="4">
        <v>107663.49</v>
      </c>
      <c r="Z133" s="4"/>
      <c r="AA133" s="4"/>
      <c r="AB133" s="4"/>
    </row>
    <row r="134" spans="1:206" x14ac:dyDescent="0.25">
      <c r="A134" s="4">
        <v>50</v>
      </c>
      <c r="B134" s="4">
        <v>0</v>
      </c>
      <c r="C134" s="4">
        <v>0</v>
      </c>
      <c r="D134" s="4">
        <v>1</v>
      </c>
      <c r="E134" s="4">
        <v>224</v>
      </c>
      <c r="F134" s="4">
        <f>ROUND(Source!AR106,O134)</f>
        <v>453678.17</v>
      </c>
      <c r="G134" s="4" t="s">
        <v>81</v>
      </c>
      <c r="H134" s="4" t="s">
        <v>82</v>
      </c>
      <c r="I134" s="4"/>
      <c r="J134" s="4"/>
      <c r="K134" s="4">
        <v>224</v>
      </c>
      <c r="L134" s="4">
        <v>27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554073.07999999996</v>
      </c>
      <c r="X134" s="4">
        <v>1</v>
      </c>
      <c r="Y134" s="4">
        <v>554073.07999999996</v>
      </c>
      <c r="Z134" s="4"/>
      <c r="AA134" s="4"/>
      <c r="AB134" s="4"/>
    </row>
    <row r="136" spans="1:206" x14ac:dyDescent="0.25">
      <c r="A136" s="2">
        <v>51</v>
      </c>
      <c r="B136" s="2">
        <f>B90</f>
        <v>1</v>
      </c>
      <c r="C136" s="2">
        <f>A90</f>
        <v>3</v>
      </c>
      <c r="D136" s="2">
        <f>ROW(A90)</f>
        <v>90</v>
      </c>
      <c r="E136" s="2"/>
      <c r="F136" s="2" t="str">
        <f>IF(F90&lt;&gt;"",F90,"")</f>
        <v>09-01-08</v>
      </c>
      <c r="G136" s="2" t="str">
        <f>IF(G90&lt;&gt;"",G90,"")</f>
        <v/>
      </c>
      <c r="H136" s="2">
        <v>0</v>
      </c>
      <c r="I136" s="2"/>
      <c r="J136" s="2"/>
      <c r="K136" s="2"/>
      <c r="L136" s="2"/>
      <c r="M136" s="2"/>
      <c r="N136" s="2"/>
      <c r="O136" s="2">
        <f t="shared" ref="O136:T136" si="79">ROUND(O106+AB136,2)</f>
        <v>215013.35</v>
      </c>
      <c r="P136" s="2">
        <f t="shared" si="79"/>
        <v>0</v>
      </c>
      <c r="Q136" s="2">
        <f t="shared" si="79"/>
        <v>0</v>
      </c>
      <c r="R136" s="2">
        <f t="shared" si="79"/>
        <v>0</v>
      </c>
      <c r="S136" s="2">
        <f t="shared" si="79"/>
        <v>215013.35</v>
      </c>
      <c r="T136" s="2">
        <f t="shared" si="79"/>
        <v>0</v>
      </c>
      <c r="U136" s="2">
        <f>U106+AH136</f>
        <v>248.72000000000003</v>
      </c>
      <c r="V136" s="2">
        <f>V106+AI136</f>
        <v>0</v>
      </c>
      <c r="W136" s="2">
        <f>ROUND(W106+AJ136,2)</f>
        <v>0</v>
      </c>
      <c r="X136" s="2">
        <f>ROUND(X106+AK136,2)</f>
        <v>150509.35</v>
      </c>
      <c r="Y136" s="2">
        <f>ROUND(Y106+AL136,2)</f>
        <v>88155.47</v>
      </c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>
        <f t="shared" ref="AO136:BD136" si="80">ROUND(AO106+BX136,2)</f>
        <v>0</v>
      </c>
      <c r="AP136" s="2">
        <f t="shared" si="80"/>
        <v>0</v>
      </c>
      <c r="AQ136" s="2">
        <f t="shared" si="80"/>
        <v>0</v>
      </c>
      <c r="AR136" s="2">
        <f t="shared" si="80"/>
        <v>453678.17</v>
      </c>
      <c r="AS136" s="2">
        <f t="shared" si="80"/>
        <v>0</v>
      </c>
      <c r="AT136" s="2">
        <f t="shared" si="80"/>
        <v>0</v>
      </c>
      <c r="AU136" s="2">
        <f t="shared" si="80"/>
        <v>453678.17</v>
      </c>
      <c r="AV136" s="2">
        <f t="shared" si="80"/>
        <v>0</v>
      </c>
      <c r="AW136" s="2">
        <f t="shared" si="80"/>
        <v>0</v>
      </c>
      <c r="AX136" s="2">
        <f t="shared" si="80"/>
        <v>0</v>
      </c>
      <c r="AY136" s="2">
        <f t="shared" si="80"/>
        <v>0</v>
      </c>
      <c r="AZ136" s="2">
        <f t="shared" si="80"/>
        <v>0</v>
      </c>
      <c r="BA136" s="2">
        <f t="shared" si="80"/>
        <v>0</v>
      </c>
      <c r="BB136" s="2">
        <f t="shared" si="80"/>
        <v>0</v>
      </c>
      <c r="BC136" s="2">
        <f t="shared" si="80"/>
        <v>0</v>
      </c>
      <c r="BD136" s="2">
        <f t="shared" si="80"/>
        <v>0</v>
      </c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>
        <v>0</v>
      </c>
    </row>
    <row r="138" spans="1:206" x14ac:dyDescent="0.25">
      <c r="A138" s="4">
        <v>50</v>
      </c>
      <c r="B138" s="4">
        <v>0</v>
      </c>
      <c r="C138" s="4">
        <v>0</v>
      </c>
      <c r="D138" s="4">
        <v>1</v>
      </c>
      <c r="E138" s="4">
        <v>201</v>
      </c>
      <c r="F138" s="4">
        <f>ROUND(Source!O136,O138)</f>
        <v>215013.35</v>
      </c>
      <c r="G138" s="4" t="s">
        <v>29</v>
      </c>
      <c r="H138" s="4" t="s">
        <v>30</v>
      </c>
      <c r="I138" s="4"/>
      <c r="J138" s="4"/>
      <c r="K138" s="4">
        <v>201</v>
      </c>
      <c r="L138" s="4">
        <v>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262593.88</v>
      </c>
      <c r="X138" s="4">
        <v>1</v>
      </c>
      <c r="Y138" s="4">
        <v>262593.88</v>
      </c>
      <c r="Z138" s="4"/>
      <c r="AA138" s="4"/>
      <c r="AB138" s="4"/>
    </row>
    <row r="139" spans="1:206" x14ac:dyDescent="0.25">
      <c r="A139" s="4">
        <v>50</v>
      </c>
      <c r="B139" s="4">
        <v>0</v>
      </c>
      <c r="C139" s="4">
        <v>0</v>
      </c>
      <c r="D139" s="4">
        <v>1</v>
      </c>
      <c r="E139" s="4">
        <v>202</v>
      </c>
      <c r="F139" s="4">
        <f>ROUND(Source!P136,O139)</f>
        <v>0</v>
      </c>
      <c r="G139" s="4" t="s">
        <v>31</v>
      </c>
      <c r="H139" s="4" t="s">
        <v>32</v>
      </c>
      <c r="I139" s="4"/>
      <c r="J139" s="4"/>
      <c r="K139" s="4">
        <v>202</v>
      </c>
      <c r="L139" s="4">
        <v>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5">
      <c r="A140" s="4">
        <v>50</v>
      </c>
      <c r="B140" s="4">
        <v>0</v>
      </c>
      <c r="C140" s="4">
        <v>0</v>
      </c>
      <c r="D140" s="4">
        <v>1</v>
      </c>
      <c r="E140" s="4">
        <v>222</v>
      </c>
      <c r="F140" s="4">
        <f>ROUND(Source!AO136,O140)</f>
        <v>0</v>
      </c>
      <c r="G140" s="4" t="s">
        <v>33</v>
      </c>
      <c r="H140" s="4" t="s">
        <v>34</v>
      </c>
      <c r="I140" s="4"/>
      <c r="J140" s="4"/>
      <c r="K140" s="4">
        <v>222</v>
      </c>
      <c r="L140" s="4">
        <v>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5">
      <c r="A141" s="4">
        <v>50</v>
      </c>
      <c r="B141" s="4">
        <v>0</v>
      </c>
      <c r="C141" s="4">
        <v>0</v>
      </c>
      <c r="D141" s="4">
        <v>1</v>
      </c>
      <c r="E141" s="4">
        <v>225</v>
      </c>
      <c r="F141" s="4">
        <f>ROUND(Source!AV136,O141)</f>
        <v>0</v>
      </c>
      <c r="G141" s="4" t="s">
        <v>35</v>
      </c>
      <c r="H141" s="4" t="s">
        <v>36</v>
      </c>
      <c r="I141" s="4"/>
      <c r="J141" s="4"/>
      <c r="K141" s="4">
        <v>225</v>
      </c>
      <c r="L141" s="4">
        <v>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5">
      <c r="A142" s="4">
        <v>50</v>
      </c>
      <c r="B142" s="4">
        <v>0</v>
      </c>
      <c r="C142" s="4">
        <v>0</v>
      </c>
      <c r="D142" s="4">
        <v>1</v>
      </c>
      <c r="E142" s="4">
        <v>226</v>
      </c>
      <c r="F142" s="4">
        <f>ROUND(Source!AW136,O142)</f>
        <v>0</v>
      </c>
      <c r="G142" s="4" t="s">
        <v>37</v>
      </c>
      <c r="H142" s="4" t="s">
        <v>38</v>
      </c>
      <c r="I142" s="4"/>
      <c r="J142" s="4"/>
      <c r="K142" s="4">
        <v>226</v>
      </c>
      <c r="L142" s="4">
        <v>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5">
      <c r="A143" s="4">
        <v>50</v>
      </c>
      <c r="B143" s="4">
        <v>0</v>
      </c>
      <c r="C143" s="4">
        <v>0</v>
      </c>
      <c r="D143" s="4">
        <v>1</v>
      </c>
      <c r="E143" s="4">
        <v>227</v>
      </c>
      <c r="F143" s="4">
        <f>ROUND(Source!AX136,O143)</f>
        <v>0</v>
      </c>
      <c r="G143" s="4" t="s">
        <v>39</v>
      </c>
      <c r="H143" s="4" t="s">
        <v>40</v>
      </c>
      <c r="I143" s="4"/>
      <c r="J143" s="4"/>
      <c r="K143" s="4">
        <v>227</v>
      </c>
      <c r="L143" s="4">
        <v>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5">
      <c r="A144" s="4">
        <v>50</v>
      </c>
      <c r="B144" s="4">
        <v>0</v>
      </c>
      <c r="C144" s="4">
        <v>0</v>
      </c>
      <c r="D144" s="4">
        <v>1</v>
      </c>
      <c r="E144" s="4">
        <v>228</v>
      </c>
      <c r="F144" s="4">
        <f>ROUND(Source!AY136,O144)</f>
        <v>0</v>
      </c>
      <c r="G144" s="4" t="s">
        <v>41</v>
      </c>
      <c r="H144" s="4" t="s">
        <v>42</v>
      </c>
      <c r="I144" s="4"/>
      <c r="J144" s="4"/>
      <c r="K144" s="4">
        <v>228</v>
      </c>
      <c r="L144" s="4">
        <v>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216</v>
      </c>
      <c r="F145" s="4">
        <f>ROUND(Source!AP136,O145)</f>
        <v>0</v>
      </c>
      <c r="G145" s="4" t="s">
        <v>43</v>
      </c>
      <c r="H145" s="4" t="s">
        <v>44</v>
      </c>
      <c r="I145" s="4"/>
      <c r="J145" s="4"/>
      <c r="K145" s="4">
        <v>216</v>
      </c>
      <c r="L145" s="4">
        <v>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223</v>
      </c>
      <c r="F146" s="4">
        <f>ROUND(Source!AQ136,O146)</f>
        <v>0</v>
      </c>
      <c r="G146" s="4" t="s">
        <v>45</v>
      </c>
      <c r="H146" s="4" t="s">
        <v>46</v>
      </c>
      <c r="I146" s="4"/>
      <c r="J146" s="4"/>
      <c r="K146" s="4">
        <v>223</v>
      </c>
      <c r="L146" s="4">
        <v>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229</v>
      </c>
      <c r="F147" s="4">
        <f>ROUND(Source!AZ136,O147)</f>
        <v>0</v>
      </c>
      <c r="G147" s="4" t="s">
        <v>47</v>
      </c>
      <c r="H147" s="4" t="s">
        <v>48</v>
      </c>
      <c r="I147" s="4"/>
      <c r="J147" s="4"/>
      <c r="K147" s="4">
        <v>229</v>
      </c>
      <c r="L147" s="4">
        <v>10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203</v>
      </c>
      <c r="F148" s="4">
        <f>ROUND(Source!Q136,O148)</f>
        <v>0</v>
      </c>
      <c r="G148" s="4" t="s">
        <v>49</v>
      </c>
      <c r="H148" s="4" t="s">
        <v>50</v>
      </c>
      <c r="I148" s="4"/>
      <c r="J148" s="4"/>
      <c r="K148" s="4">
        <v>203</v>
      </c>
      <c r="L148" s="4">
        <v>11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231</v>
      </c>
      <c r="F149" s="4">
        <f>ROUND(Source!BB136,O149)</f>
        <v>0</v>
      </c>
      <c r="G149" s="4" t="s">
        <v>51</v>
      </c>
      <c r="H149" s="4" t="s">
        <v>52</v>
      </c>
      <c r="I149" s="4"/>
      <c r="J149" s="4"/>
      <c r="K149" s="4">
        <v>231</v>
      </c>
      <c r="L149" s="4">
        <v>12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204</v>
      </c>
      <c r="F150" s="4">
        <f>ROUND(Source!R136,O150)</f>
        <v>0</v>
      </c>
      <c r="G150" s="4" t="s">
        <v>53</v>
      </c>
      <c r="H150" s="4" t="s">
        <v>54</v>
      </c>
      <c r="I150" s="4"/>
      <c r="J150" s="4"/>
      <c r="K150" s="4">
        <v>204</v>
      </c>
      <c r="L150" s="4">
        <v>13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205</v>
      </c>
      <c r="F151" s="4">
        <f>ROUND(Source!S136,O151)</f>
        <v>215013.35</v>
      </c>
      <c r="G151" s="4" t="s">
        <v>55</v>
      </c>
      <c r="H151" s="4" t="s">
        <v>56</v>
      </c>
      <c r="I151" s="4"/>
      <c r="J151" s="4"/>
      <c r="K151" s="4">
        <v>205</v>
      </c>
      <c r="L151" s="4">
        <v>14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262593.88</v>
      </c>
      <c r="X151" s="4">
        <v>1</v>
      </c>
      <c r="Y151" s="4">
        <v>262593.88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232</v>
      </c>
      <c r="F152" s="4">
        <f>ROUND(Source!BC136,O152)</f>
        <v>0</v>
      </c>
      <c r="G152" s="4" t="s">
        <v>57</v>
      </c>
      <c r="H152" s="4" t="s">
        <v>58</v>
      </c>
      <c r="I152" s="4"/>
      <c r="J152" s="4"/>
      <c r="K152" s="4">
        <v>232</v>
      </c>
      <c r="L152" s="4">
        <v>15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214</v>
      </c>
      <c r="F153" s="4">
        <f>ROUND(Source!AS136,O153)</f>
        <v>0</v>
      </c>
      <c r="G153" s="4" t="s">
        <v>59</v>
      </c>
      <c r="H153" s="4" t="s">
        <v>60</v>
      </c>
      <c r="I153" s="4"/>
      <c r="J153" s="4"/>
      <c r="K153" s="4">
        <v>214</v>
      </c>
      <c r="L153" s="4">
        <v>16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215</v>
      </c>
      <c r="F154" s="4">
        <f>ROUND(Source!AT136,O154)</f>
        <v>0</v>
      </c>
      <c r="G154" s="4" t="s">
        <v>61</v>
      </c>
      <c r="H154" s="4" t="s">
        <v>62</v>
      </c>
      <c r="I154" s="4"/>
      <c r="J154" s="4"/>
      <c r="K154" s="4">
        <v>215</v>
      </c>
      <c r="L154" s="4">
        <v>17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217</v>
      </c>
      <c r="F155" s="4">
        <f>ROUND(Source!AU136,O155)</f>
        <v>453678.17</v>
      </c>
      <c r="G155" s="4" t="s">
        <v>63</v>
      </c>
      <c r="H155" s="4" t="s">
        <v>64</v>
      </c>
      <c r="I155" s="4"/>
      <c r="J155" s="4"/>
      <c r="K155" s="4">
        <v>217</v>
      </c>
      <c r="L155" s="4">
        <v>18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554073.07999999996</v>
      </c>
      <c r="X155" s="4">
        <v>1</v>
      </c>
      <c r="Y155" s="4">
        <v>554073.07999999996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230</v>
      </c>
      <c r="F156" s="4">
        <f>ROUND(Source!BA136,O156)</f>
        <v>0</v>
      </c>
      <c r="G156" s="4" t="s">
        <v>65</v>
      </c>
      <c r="H156" s="4" t="s">
        <v>66</v>
      </c>
      <c r="I156" s="4"/>
      <c r="J156" s="4"/>
      <c r="K156" s="4">
        <v>230</v>
      </c>
      <c r="L156" s="4">
        <v>19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206</v>
      </c>
      <c r="F157" s="4">
        <f>ROUND(Source!T136,O157)</f>
        <v>0</v>
      </c>
      <c r="G157" s="4" t="s">
        <v>67</v>
      </c>
      <c r="H157" s="4" t="s">
        <v>68</v>
      </c>
      <c r="I157" s="4"/>
      <c r="J157" s="4"/>
      <c r="K157" s="4">
        <v>206</v>
      </c>
      <c r="L157" s="4">
        <v>20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207</v>
      </c>
      <c r="F158" s="4">
        <f>Source!U136</f>
        <v>248.72000000000003</v>
      </c>
      <c r="G158" s="4" t="s">
        <v>69</v>
      </c>
      <c r="H158" s="4" t="s">
        <v>70</v>
      </c>
      <c r="I158" s="4"/>
      <c r="J158" s="4"/>
      <c r="K158" s="4">
        <v>207</v>
      </c>
      <c r="L158" s="4">
        <v>21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301.2</v>
      </c>
      <c r="X158" s="4">
        <v>1</v>
      </c>
      <c r="Y158" s="4">
        <v>301.2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208</v>
      </c>
      <c r="F159" s="4">
        <f>Source!V136</f>
        <v>0</v>
      </c>
      <c r="G159" s="4" t="s">
        <v>71</v>
      </c>
      <c r="H159" s="4" t="s">
        <v>72</v>
      </c>
      <c r="I159" s="4"/>
      <c r="J159" s="4"/>
      <c r="K159" s="4">
        <v>208</v>
      </c>
      <c r="L159" s="4">
        <v>22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209</v>
      </c>
      <c r="F160" s="4">
        <f>ROUND(Source!W136,O160)</f>
        <v>0</v>
      </c>
      <c r="G160" s="4" t="s">
        <v>73</v>
      </c>
      <c r="H160" s="4" t="s">
        <v>74</v>
      </c>
      <c r="I160" s="4"/>
      <c r="J160" s="4"/>
      <c r="K160" s="4">
        <v>209</v>
      </c>
      <c r="L160" s="4">
        <v>23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5">
      <c r="A161" s="4">
        <v>50</v>
      </c>
      <c r="B161" s="4">
        <v>0</v>
      </c>
      <c r="C161" s="4">
        <v>0</v>
      </c>
      <c r="D161" s="4">
        <v>1</v>
      </c>
      <c r="E161" s="4">
        <v>233</v>
      </c>
      <c r="F161" s="4">
        <f>ROUND(Source!BD136,O161)</f>
        <v>0</v>
      </c>
      <c r="G161" s="4" t="s">
        <v>75</v>
      </c>
      <c r="H161" s="4" t="s">
        <v>76</v>
      </c>
      <c r="I161" s="4"/>
      <c r="J161" s="4"/>
      <c r="K161" s="4">
        <v>233</v>
      </c>
      <c r="L161" s="4">
        <v>24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5">
      <c r="A162" s="4">
        <v>50</v>
      </c>
      <c r="B162" s="4">
        <v>0</v>
      </c>
      <c r="C162" s="4">
        <v>0</v>
      </c>
      <c r="D162" s="4">
        <v>1</v>
      </c>
      <c r="E162" s="4">
        <v>210</v>
      </c>
      <c r="F162" s="4">
        <f>ROUND(Source!X136,O162)</f>
        <v>150509.35</v>
      </c>
      <c r="G162" s="4" t="s">
        <v>77</v>
      </c>
      <c r="H162" s="4" t="s">
        <v>78</v>
      </c>
      <c r="I162" s="4"/>
      <c r="J162" s="4"/>
      <c r="K162" s="4">
        <v>210</v>
      </c>
      <c r="L162" s="4">
        <v>25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183815.71</v>
      </c>
      <c r="X162" s="4">
        <v>1</v>
      </c>
      <c r="Y162" s="4">
        <v>183815.71</v>
      </c>
      <c r="Z162" s="4"/>
      <c r="AA162" s="4"/>
      <c r="AB162" s="4"/>
    </row>
    <row r="163" spans="1:206" x14ac:dyDescent="0.25">
      <c r="A163" s="4">
        <v>50</v>
      </c>
      <c r="B163" s="4">
        <v>0</v>
      </c>
      <c r="C163" s="4">
        <v>0</v>
      </c>
      <c r="D163" s="4">
        <v>1</v>
      </c>
      <c r="E163" s="4">
        <v>211</v>
      </c>
      <c r="F163" s="4">
        <f>ROUND(Source!Y136,O163)</f>
        <v>88155.47</v>
      </c>
      <c r="G163" s="4" t="s">
        <v>79</v>
      </c>
      <c r="H163" s="4" t="s">
        <v>80</v>
      </c>
      <c r="I163" s="4"/>
      <c r="J163" s="4"/>
      <c r="K163" s="4">
        <v>211</v>
      </c>
      <c r="L163" s="4">
        <v>26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107663.49</v>
      </c>
      <c r="X163" s="4">
        <v>1</v>
      </c>
      <c r="Y163" s="4">
        <v>107663.49</v>
      </c>
      <c r="Z163" s="4"/>
      <c r="AA163" s="4"/>
      <c r="AB163" s="4"/>
    </row>
    <row r="164" spans="1:206" x14ac:dyDescent="0.25">
      <c r="A164" s="4">
        <v>50</v>
      </c>
      <c r="B164" s="4">
        <v>0</v>
      </c>
      <c r="C164" s="4">
        <v>0</v>
      </c>
      <c r="D164" s="4">
        <v>1</v>
      </c>
      <c r="E164" s="4">
        <v>224</v>
      </c>
      <c r="F164" s="4">
        <f>ROUND(Source!AR136,O164)</f>
        <v>453678.17</v>
      </c>
      <c r="G164" s="4" t="s">
        <v>81</v>
      </c>
      <c r="H164" s="4" t="s">
        <v>82</v>
      </c>
      <c r="I164" s="4"/>
      <c r="J164" s="4"/>
      <c r="K164" s="4">
        <v>224</v>
      </c>
      <c r="L164" s="4">
        <v>27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554073.07999999996</v>
      </c>
      <c r="X164" s="4">
        <v>1</v>
      </c>
      <c r="Y164" s="4">
        <v>554073.07999999996</v>
      </c>
      <c r="Z164" s="4"/>
      <c r="AA164" s="4"/>
      <c r="AB164" s="4"/>
    </row>
    <row r="166" spans="1:206" x14ac:dyDescent="0.25">
      <c r="A166" s="2">
        <v>51</v>
      </c>
      <c r="B166" s="2">
        <f>B12</f>
        <v>207</v>
      </c>
      <c r="C166" s="2">
        <f>A12</f>
        <v>1</v>
      </c>
      <c r="D166" s="2">
        <f>ROW(A12)</f>
        <v>12</v>
      </c>
      <c r="E166" s="2"/>
      <c r="F166" s="2" t="str">
        <f>IF(F12&lt;&gt;"",F12,"")</f>
        <v>198108/МКС.ТМ</v>
      </c>
      <c r="G166" s="2" t="str">
        <f>IF(G12&lt;&gt;"",G12,"")</f>
        <v>ПНР ТП с ИБ г.Москва, ул. Краснобогатырская, д.8_02</v>
      </c>
      <c r="H166" s="2">
        <v>0</v>
      </c>
      <c r="I166" s="2"/>
      <c r="J166" s="2"/>
      <c r="K166" s="2"/>
      <c r="L166" s="2"/>
      <c r="M166" s="2"/>
      <c r="N166" s="2"/>
      <c r="O166" s="2">
        <f t="shared" ref="O166:T166" si="81">ROUND(O60+O136,2)</f>
        <v>501537.72</v>
      </c>
      <c r="P166" s="2">
        <f t="shared" si="81"/>
        <v>286524.37</v>
      </c>
      <c r="Q166" s="2">
        <f t="shared" si="81"/>
        <v>0</v>
      </c>
      <c r="R166" s="2">
        <f t="shared" si="81"/>
        <v>0</v>
      </c>
      <c r="S166" s="2">
        <f t="shared" si="81"/>
        <v>215013.35</v>
      </c>
      <c r="T166" s="2">
        <f t="shared" si="81"/>
        <v>0</v>
      </c>
      <c r="U166" s="2">
        <f>U60+U136</f>
        <v>248.72000000000003</v>
      </c>
      <c r="V166" s="2">
        <f>V60+V136</f>
        <v>0</v>
      </c>
      <c r="W166" s="2">
        <f>ROUND(W60+W136,2)</f>
        <v>0</v>
      </c>
      <c r="X166" s="2">
        <f>ROUND(X60+X136,2)</f>
        <v>150509.35</v>
      </c>
      <c r="Y166" s="2">
        <f>ROUND(Y60+Y136,2)</f>
        <v>88155.47</v>
      </c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>
        <f t="shared" ref="AO166:BD166" si="82">ROUND(AO60+AO136,2)</f>
        <v>0</v>
      </c>
      <c r="AP166" s="2">
        <f t="shared" si="82"/>
        <v>286524.37</v>
      </c>
      <c r="AQ166" s="2">
        <f t="shared" si="82"/>
        <v>0</v>
      </c>
      <c r="AR166" s="2">
        <f t="shared" si="82"/>
        <v>740202.54</v>
      </c>
      <c r="AS166" s="2">
        <f t="shared" si="82"/>
        <v>0</v>
      </c>
      <c r="AT166" s="2">
        <f t="shared" si="82"/>
        <v>0</v>
      </c>
      <c r="AU166" s="2">
        <f t="shared" si="82"/>
        <v>453678.17</v>
      </c>
      <c r="AV166" s="2">
        <f t="shared" si="82"/>
        <v>286524.37</v>
      </c>
      <c r="AW166" s="2">
        <f t="shared" si="82"/>
        <v>0</v>
      </c>
      <c r="AX166" s="2">
        <f t="shared" si="82"/>
        <v>0</v>
      </c>
      <c r="AY166" s="2">
        <f t="shared" si="82"/>
        <v>0</v>
      </c>
      <c r="AZ166" s="2">
        <f t="shared" si="82"/>
        <v>286524.37</v>
      </c>
      <c r="BA166" s="2">
        <f t="shared" si="82"/>
        <v>0</v>
      </c>
      <c r="BB166" s="2">
        <f t="shared" si="82"/>
        <v>0</v>
      </c>
      <c r="BC166" s="2">
        <f t="shared" si="82"/>
        <v>0</v>
      </c>
      <c r="BD166" s="2">
        <f t="shared" si="82"/>
        <v>0</v>
      </c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>
        <v>0</v>
      </c>
    </row>
    <row r="168" spans="1:206" x14ac:dyDescent="0.25">
      <c r="A168" s="4">
        <v>50</v>
      </c>
      <c r="B168" s="4">
        <v>0</v>
      </c>
      <c r="C168" s="4">
        <v>0</v>
      </c>
      <c r="D168" s="4">
        <v>1</v>
      </c>
      <c r="E168" s="4">
        <v>201</v>
      </c>
      <c r="F168" s="4">
        <f>ROUND(Source!O166,O168)</f>
        <v>501537.72</v>
      </c>
      <c r="G168" s="4" t="s">
        <v>29</v>
      </c>
      <c r="H168" s="4" t="s">
        <v>30</v>
      </c>
      <c r="I168" s="4"/>
      <c r="J168" s="4"/>
      <c r="K168" s="4">
        <v>201</v>
      </c>
      <c r="L168" s="4">
        <v>1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549118.25</v>
      </c>
      <c r="X168" s="4">
        <v>1</v>
      </c>
      <c r="Y168" s="4">
        <v>549118.25</v>
      </c>
      <c r="Z168" s="4"/>
      <c r="AA168" s="4"/>
      <c r="AB168" s="4"/>
    </row>
    <row r="169" spans="1:206" x14ac:dyDescent="0.25">
      <c r="A169" s="4">
        <v>50</v>
      </c>
      <c r="B169" s="4">
        <v>0</v>
      </c>
      <c r="C169" s="4">
        <v>0</v>
      </c>
      <c r="D169" s="4">
        <v>1</v>
      </c>
      <c r="E169" s="4">
        <v>202</v>
      </c>
      <c r="F169" s="4">
        <f>ROUND(Source!P166,O169)</f>
        <v>286524.37</v>
      </c>
      <c r="G169" s="4" t="s">
        <v>31</v>
      </c>
      <c r="H169" s="4" t="s">
        <v>32</v>
      </c>
      <c r="I169" s="4"/>
      <c r="J169" s="4"/>
      <c r="K169" s="4">
        <v>202</v>
      </c>
      <c r="L169" s="4">
        <v>2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286524.37</v>
      </c>
      <c r="X169" s="4">
        <v>1</v>
      </c>
      <c r="Y169" s="4">
        <v>286524.37</v>
      </c>
      <c r="Z169" s="4"/>
      <c r="AA169" s="4"/>
      <c r="AB169" s="4"/>
    </row>
    <row r="170" spans="1:206" x14ac:dyDescent="0.25">
      <c r="A170" s="4">
        <v>50</v>
      </c>
      <c r="B170" s="4">
        <v>0</v>
      </c>
      <c r="C170" s="4">
        <v>0</v>
      </c>
      <c r="D170" s="4">
        <v>1</v>
      </c>
      <c r="E170" s="4">
        <v>222</v>
      </c>
      <c r="F170" s="4">
        <f>ROUND(Source!AO166,O170)</f>
        <v>0</v>
      </c>
      <c r="G170" s="4" t="s">
        <v>33</v>
      </c>
      <c r="H170" s="4" t="s">
        <v>34</v>
      </c>
      <c r="I170" s="4"/>
      <c r="J170" s="4"/>
      <c r="K170" s="4">
        <v>222</v>
      </c>
      <c r="L170" s="4">
        <v>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5">
      <c r="A171" s="4">
        <v>50</v>
      </c>
      <c r="B171" s="4">
        <v>0</v>
      </c>
      <c r="C171" s="4">
        <v>0</v>
      </c>
      <c r="D171" s="4">
        <v>1</v>
      </c>
      <c r="E171" s="4">
        <v>225</v>
      </c>
      <c r="F171" s="4">
        <f>ROUND(Source!AV166,O171)</f>
        <v>286524.37</v>
      </c>
      <c r="G171" s="4" t="s">
        <v>35</v>
      </c>
      <c r="H171" s="4" t="s">
        <v>36</v>
      </c>
      <c r="I171" s="4"/>
      <c r="J171" s="4"/>
      <c r="K171" s="4">
        <v>225</v>
      </c>
      <c r="L171" s="4">
        <v>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286524.37</v>
      </c>
      <c r="X171" s="4">
        <v>1</v>
      </c>
      <c r="Y171" s="4">
        <v>286524.37</v>
      </c>
      <c r="Z171" s="4"/>
      <c r="AA171" s="4"/>
      <c r="AB171" s="4"/>
    </row>
    <row r="172" spans="1:206" x14ac:dyDescent="0.25">
      <c r="A172" s="4">
        <v>50</v>
      </c>
      <c r="B172" s="4">
        <v>0</v>
      </c>
      <c r="C172" s="4">
        <v>0</v>
      </c>
      <c r="D172" s="4">
        <v>1</v>
      </c>
      <c r="E172" s="4">
        <v>226</v>
      </c>
      <c r="F172" s="4">
        <f>ROUND(Source!AW166,O172)</f>
        <v>0</v>
      </c>
      <c r="G172" s="4" t="s">
        <v>37</v>
      </c>
      <c r="H172" s="4" t="s">
        <v>38</v>
      </c>
      <c r="I172" s="4"/>
      <c r="J172" s="4"/>
      <c r="K172" s="4">
        <v>226</v>
      </c>
      <c r="L172" s="4">
        <v>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5">
      <c r="A173" s="4">
        <v>50</v>
      </c>
      <c r="B173" s="4">
        <v>0</v>
      </c>
      <c r="C173" s="4">
        <v>0</v>
      </c>
      <c r="D173" s="4">
        <v>1</v>
      </c>
      <c r="E173" s="4">
        <v>227</v>
      </c>
      <c r="F173" s="4">
        <f>ROUND(Source!AX166,O173)</f>
        <v>0</v>
      </c>
      <c r="G173" s="4" t="s">
        <v>39</v>
      </c>
      <c r="H173" s="4" t="s">
        <v>40</v>
      </c>
      <c r="I173" s="4"/>
      <c r="J173" s="4"/>
      <c r="K173" s="4">
        <v>227</v>
      </c>
      <c r="L173" s="4">
        <v>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5">
      <c r="A174" s="4">
        <v>50</v>
      </c>
      <c r="B174" s="4">
        <v>0</v>
      </c>
      <c r="C174" s="4">
        <v>0</v>
      </c>
      <c r="D174" s="4">
        <v>1</v>
      </c>
      <c r="E174" s="4">
        <v>228</v>
      </c>
      <c r="F174" s="4">
        <f>ROUND(Source!AY166,O174)</f>
        <v>0</v>
      </c>
      <c r="G174" s="4" t="s">
        <v>41</v>
      </c>
      <c r="H174" s="4" t="s">
        <v>42</v>
      </c>
      <c r="I174" s="4"/>
      <c r="J174" s="4"/>
      <c r="K174" s="4">
        <v>228</v>
      </c>
      <c r="L174" s="4">
        <v>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5">
      <c r="A175" s="4">
        <v>50</v>
      </c>
      <c r="B175" s="4">
        <v>0</v>
      </c>
      <c r="C175" s="4">
        <v>0</v>
      </c>
      <c r="D175" s="4">
        <v>1</v>
      </c>
      <c r="E175" s="4">
        <v>216</v>
      </c>
      <c r="F175" s="4">
        <f>ROUND(Source!AP166,O175)</f>
        <v>286524.37</v>
      </c>
      <c r="G175" s="4" t="s">
        <v>43</v>
      </c>
      <c r="H175" s="4" t="s">
        <v>44</v>
      </c>
      <c r="I175" s="4"/>
      <c r="J175" s="4"/>
      <c r="K175" s="4">
        <v>216</v>
      </c>
      <c r="L175" s="4">
        <v>8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286524.37</v>
      </c>
      <c r="X175" s="4">
        <v>1</v>
      </c>
      <c r="Y175" s="4">
        <v>286524.37</v>
      </c>
      <c r="Z175" s="4"/>
      <c r="AA175" s="4"/>
      <c r="AB175" s="4"/>
    </row>
    <row r="176" spans="1:206" x14ac:dyDescent="0.25">
      <c r="A176" s="4">
        <v>50</v>
      </c>
      <c r="B176" s="4">
        <v>0</v>
      </c>
      <c r="C176" s="4">
        <v>0</v>
      </c>
      <c r="D176" s="4">
        <v>1</v>
      </c>
      <c r="E176" s="4">
        <v>223</v>
      </c>
      <c r="F176" s="4">
        <f>ROUND(Source!AQ166,O176)</f>
        <v>0</v>
      </c>
      <c r="G176" s="4" t="s">
        <v>45</v>
      </c>
      <c r="H176" s="4" t="s">
        <v>46</v>
      </c>
      <c r="I176" s="4"/>
      <c r="J176" s="4"/>
      <c r="K176" s="4">
        <v>223</v>
      </c>
      <c r="L176" s="4">
        <v>9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229</v>
      </c>
      <c r="F177" s="4">
        <f>ROUND(Source!AZ166,O177)</f>
        <v>286524.37</v>
      </c>
      <c r="G177" s="4" t="s">
        <v>47</v>
      </c>
      <c r="H177" s="4" t="s">
        <v>48</v>
      </c>
      <c r="I177" s="4"/>
      <c r="J177" s="4"/>
      <c r="K177" s="4">
        <v>229</v>
      </c>
      <c r="L177" s="4">
        <v>10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286524.37</v>
      </c>
      <c r="X177" s="4">
        <v>1</v>
      </c>
      <c r="Y177" s="4">
        <v>286524.37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203</v>
      </c>
      <c r="F178" s="4">
        <f>ROUND(Source!Q166,O178)</f>
        <v>0</v>
      </c>
      <c r="G178" s="4" t="s">
        <v>49</v>
      </c>
      <c r="H178" s="4" t="s">
        <v>50</v>
      </c>
      <c r="I178" s="4"/>
      <c r="J178" s="4"/>
      <c r="K178" s="4">
        <v>203</v>
      </c>
      <c r="L178" s="4">
        <v>11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231</v>
      </c>
      <c r="F179" s="4">
        <f>ROUND(Source!BB166,O179)</f>
        <v>0</v>
      </c>
      <c r="G179" s="4" t="s">
        <v>51</v>
      </c>
      <c r="H179" s="4" t="s">
        <v>52</v>
      </c>
      <c r="I179" s="4"/>
      <c r="J179" s="4"/>
      <c r="K179" s="4">
        <v>231</v>
      </c>
      <c r="L179" s="4">
        <v>12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204</v>
      </c>
      <c r="F180" s="4">
        <f>ROUND(Source!R166,O180)</f>
        <v>0</v>
      </c>
      <c r="G180" s="4" t="s">
        <v>53</v>
      </c>
      <c r="H180" s="4" t="s">
        <v>54</v>
      </c>
      <c r="I180" s="4"/>
      <c r="J180" s="4"/>
      <c r="K180" s="4">
        <v>204</v>
      </c>
      <c r="L180" s="4">
        <v>13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205</v>
      </c>
      <c r="F181" s="4">
        <f>ROUND(Source!S166,O181)</f>
        <v>215013.35</v>
      </c>
      <c r="G181" s="4" t="s">
        <v>55</v>
      </c>
      <c r="H181" s="4" t="s">
        <v>56</v>
      </c>
      <c r="I181" s="4"/>
      <c r="J181" s="4"/>
      <c r="K181" s="4">
        <v>205</v>
      </c>
      <c r="L181" s="4">
        <v>14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262593.88</v>
      </c>
      <c r="X181" s="4">
        <v>1</v>
      </c>
      <c r="Y181" s="4">
        <v>262593.88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232</v>
      </c>
      <c r="F182" s="4">
        <f>ROUND(Source!BC166,O182)</f>
        <v>0</v>
      </c>
      <c r="G182" s="4" t="s">
        <v>57</v>
      </c>
      <c r="H182" s="4" t="s">
        <v>58</v>
      </c>
      <c r="I182" s="4"/>
      <c r="J182" s="4"/>
      <c r="K182" s="4">
        <v>232</v>
      </c>
      <c r="L182" s="4">
        <v>15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214</v>
      </c>
      <c r="F183" s="4">
        <f>ROUND(Source!AS166,O183)</f>
        <v>0</v>
      </c>
      <c r="G183" s="4" t="s">
        <v>59</v>
      </c>
      <c r="H183" s="4" t="s">
        <v>60</v>
      </c>
      <c r="I183" s="4"/>
      <c r="J183" s="4"/>
      <c r="K183" s="4">
        <v>214</v>
      </c>
      <c r="L183" s="4">
        <v>16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215</v>
      </c>
      <c r="F184" s="4">
        <f>ROUND(Source!AT166,O184)</f>
        <v>0</v>
      </c>
      <c r="G184" s="4" t="s">
        <v>61</v>
      </c>
      <c r="H184" s="4" t="s">
        <v>62</v>
      </c>
      <c r="I184" s="4"/>
      <c r="J184" s="4"/>
      <c r="K184" s="4">
        <v>215</v>
      </c>
      <c r="L184" s="4">
        <v>17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217</v>
      </c>
      <c r="F185" s="4">
        <f>ROUND(Source!AU166,O185)</f>
        <v>453678.17</v>
      </c>
      <c r="G185" s="4" t="s">
        <v>63</v>
      </c>
      <c r="H185" s="4" t="s">
        <v>64</v>
      </c>
      <c r="I185" s="4"/>
      <c r="J185" s="4"/>
      <c r="K185" s="4">
        <v>217</v>
      </c>
      <c r="L185" s="4">
        <v>18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554073.07999999996</v>
      </c>
      <c r="X185" s="4">
        <v>1</v>
      </c>
      <c r="Y185" s="4">
        <v>554073.07999999996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230</v>
      </c>
      <c r="F186" s="4">
        <f>ROUND(Source!BA166,O186)</f>
        <v>0</v>
      </c>
      <c r="G186" s="4" t="s">
        <v>65</v>
      </c>
      <c r="H186" s="4" t="s">
        <v>66</v>
      </c>
      <c r="I186" s="4"/>
      <c r="J186" s="4"/>
      <c r="K186" s="4">
        <v>230</v>
      </c>
      <c r="L186" s="4">
        <v>19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206</v>
      </c>
      <c r="F187" s="4">
        <f>ROUND(Source!T166,O187)</f>
        <v>0</v>
      </c>
      <c r="G187" s="4" t="s">
        <v>67</v>
      </c>
      <c r="H187" s="4" t="s">
        <v>68</v>
      </c>
      <c r="I187" s="4"/>
      <c r="J187" s="4"/>
      <c r="K187" s="4">
        <v>206</v>
      </c>
      <c r="L187" s="4">
        <v>20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207</v>
      </c>
      <c r="F188" s="4">
        <f>Source!U166</f>
        <v>248.72000000000003</v>
      </c>
      <c r="G188" s="4" t="s">
        <v>69</v>
      </c>
      <c r="H188" s="4" t="s">
        <v>70</v>
      </c>
      <c r="I188" s="4"/>
      <c r="J188" s="4"/>
      <c r="K188" s="4">
        <v>207</v>
      </c>
      <c r="L188" s="4">
        <v>21</v>
      </c>
      <c r="M188" s="4">
        <v>3</v>
      </c>
      <c r="N188" s="4" t="s">
        <v>3</v>
      </c>
      <c r="O188" s="4">
        <v>-1</v>
      </c>
      <c r="P188" s="4"/>
      <c r="Q188" s="4"/>
      <c r="R188" s="4"/>
      <c r="S188" s="4"/>
      <c r="T188" s="4"/>
      <c r="U188" s="4"/>
      <c r="V188" s="4"/>
      <c r="W188" s="4">
        <v>301.2</v>
      </c>
      <c r="X188" s="4">
        <v>1</v>
      </c>
      <c r="Y188" s="4">
        <v>301.2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208</v>
      </c>
      <c r="F189" s="4">
        <f>Source!V166</f>
        <v>0</v>
      </c>
      <c r="G189" s="4" t="s">
        <v>71</v>
      </c>
      <c r="H189" s="4" t="s">
        <v>72</v>
      </c>
      <c r="I189" s="4"/>
      <c r="J189" s="4"/>
      <c r="K189" s="4">
        <v>208</v>
      </c>
      <c r="L189" s="4">
        <v>22</v>
      </c>
      <c r="M189" s="4">
        <v>3</v>
      </c>
      <c r="N189" s="4" t="s">
        <v>3</v>
      </c>
      <c r="O189" s="4">
        <v>-1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209</v>
      </c>
      <c r="F190" s="4">
        <f>ROUND(Source!W166,O190)</f>
        <v>0</v>
      </c>
      <c r="G190" s="4" t="s">
        <v>73</v>
      </c>
      <c r="H190" s="4" t="s">
        <v>74</v>
      </c>
      <c r="I190" s="4"/>
      <c r="J190" s="4"/>
      <c r="K190" s="4">
        <v>209</v>
      </c>
      <c r="L190" s="4">
        <v>23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233</v>
      </c>
      <c r="F191" s="4">
        <f>ROUND(Source!BD166,O191)</f>
        <v>0</v>
      </c>
      <c r="G191" s="4" t="s">
        <v>75</v>
      </c>
      <c r="H191" s="4" t="s">
        <v>76</v>
      </c>
      <c r="I191" s="4"/>
      <c r="J191" s="4"/>
      <c r="K191" s="4">
        <v>233</v>
      </c>
      <c r="L191" s="4">
        <v>24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210</v>
      </c>
      <c r="F192" s="4">
        <f>ROUND(Source!X166,O192)</f>
        <v>150509.35</v>
      </c>
      <c r="G192" s="4" t="s">
        <v>77</v>
      </c>
      <c r="H192" s="4" t="s">
        <v>78</v>
      </c>
      <c r="I192" s="4"/>
      <c r="J192" s="4"/>
      <c r="K192" s="4">
        <v>210</v>
      </c>
      <c r="L192" s="4">
        <v>25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183815.71</v>
      </c>
      <c r="X192" s="4">
        <v>1</v>
      </c>
      <c r="Y192" s="4">
        <v>183815.71</v>
      </c>
      <c r="Z192" s="4"/>
      <c r="AA192" s="4"/>
      <c r="AB192" s="4"/>
    </row>
    <row r="193" spans="1:50" x14ac:dyDescent="0.25">
      <c r="A193" s="4">
        <v>50</v>
      </c>
      <c r="B193" s="4">
        <v>0</v>
      </c>
      <c r="C193" s="4">
        <v>0</v>
      </c>
      <c r="D193" s="4">
        <v>1</v>
      </c>
      <c r="E193" s="4">
        <v>211</v>
      </c>
      <c r="F193" s="4">
        <f>ROUND(Source!Y166,O193)</f>
        <v>88155.47</v>
      </c>
      <c r="G193" s="4" t="s">
        <v>79</v>
      </c>
      <c r="H193" s="4" t="s">
        <v>80</v>
      </c>
      <c r="I193" s="4"/>
      <c r="J193" s="4"/>
      <c r="K193" s="4">
        <v>211</v>
      </c>
      <c r="L193" s="4">
        <v>26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107663.49</v>
      </c>
      <c r="X193" s="4">
        <v>1</v>
      </c>
      <c r="Y193" s="4">
        <v>107663.49</v>
      </c>
      <c r="Z193" s="4"/>
      <c r="AA193" s="4"/>
      <c r="AB193" s="4"/>
    </row>
    <row r="194" spans="1:50" x14ac:dyDescent="0.25">
      <c r="A194" s="4">
        <v>50</v>
      </c>
      <c r="B194" s="4">
        <v>0</v>
      </c>
      <c r="C194" s="4">
        <v>0</v>
      </c>
      <c r="D194" s="4">
        <v>1</v>
      </c>
      <c r="E194" s="4">
        <v>224</v>
      </c>
      <c r="F194" s="4">
        <f>ROUND(Source!AR166,O194)</f>
        <v>740202.54</v>
      </c>
      <c r="G194" s="4" t="s">
        <v>81</v>
      </c>
      <c r="H194" s="4" t="s">
        <v>82</v>
      </c>
      <c r="I194" s="4"/>
      <c r="J194" s="4"/>
      <c r="K194" s="4">
        <v>224</v>
      </c>
      <c r="L194" s="4">
        <v>27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840597.45</v>
      </c>
      <c r="X194" s="4">
        <v>1</v>
      </c>
      <c r="Y194" s="4">
        <v>840597.45</v>
      </c>
      <c r="Z194" s="4"/>
      <c r="AA194" s="4"/>
      <c r="AB194" s="4"/>
    </row>
    <row r="196" spans="1:50" x14ac:dyDescent="0.25">
      <c r="A196" s="5">
        <v>61</v>
      </c>
      <c r="B196" s="5"/>
      <c r="C196" s="5"/>
      <c r="D196" s="5"/>
      <c r="E196" s="5"/>
      <c r="F196" s="5">
        <v>12</v>
      </c>
      <c r="G196" s="5" t="s">
        <v>120</v>
      </c>
      <c r="H196" s="5" t="s">
        <v>121</v>
      </c>
    </row>
    <row r="197" spans="1:50" x14ac:dyDescent="0.25">
      <c r="A197" s="5">
        <v>61</v>
      </c>
      <c r="B197" s="5"/>
      <c r="C197" s="5"/>
      <c r="D197" s="5"/>
      <c r="E197" s="5"/>
      <c r="F197" s="5">
        <v>0</v>
      </c>
      <c r="G197" s="5" t="s">
        <v>122</v>
      </c>
      <c r="H197" s="5" t="s">
        <v>121</v>
      </c>
    </row>
    <row r="199" spans="1:50" x14ac:dyDescent="0.25">
      <c r="A199">
        <v>71</v>
      </c>
      <c r="B199">
        <v>1</v>
      </c>
      <c r="D199">
        <v>382</v>
      </c>
      <c r="E199">
        <v>38214682</v>
      </c>
      <c r="F199" t="s">
        <v>3</v>
      </c>
      <c r="G199" t="s">
        <v>3</v>
      </c>
      <c r="H199">
        <v>-1</v>
      </c>
      <c r="I199">
        <v>-1</v>
      </c>
    </row>
    <row r="202" spans="1:50" x14ac:dyDescent="0.25">
      <c r="A202">
        <v>70</v>
      </c>
      <c r="B202">
        <v>1</v>
      </c>
      <c r="D202">
        <v>1</v>
      </c>
      <c r="E202" t="s">
        <v>123</v>
      </c>
      <c r="F202" t="s">
        <v>124</v>
      </c>
      <c r="G202">
        <v>0</v>
      </c>
      <c r="H202">
        <v>0</v>
      </c>
      <c r="I202" t="s">
        <v>3</v>
      </c>
      <c r="J202">
        <v>1</v>
      </c>
      <c r="K202">
        <v>0</v>
      </c>
      <c r="L202" t="s">
        <v>3</v>
      </c>
      <c r="M202" t="s">
        <v>3</v>
      </c>
      <c r="N202">
        <v>0</v>
      </c>
      <c r="P202" t="s">
        <v>3</v>
      </c>
    </row>
    <row r="203" spans="1:50" x14ac:dyDescent="0.25">
      <c r="A203">
        <v>70</v>
      </c>
      <c r="B203">
        <v>1</v>
      </c>
      <c r="D203">
        <v>2</v>
      </c>
      <c r="E203" t="s">
        <v>125</v>
      </c>
      <c r="F203" t="s">
        <v>126</v>
      </c>
      <c r="G203">
        <v>1</v>
      </c>
      <c r="H203">
        <v>0</v>
      </c>
      <c r="I203" t="s">
        <v>3</v>
      </c>
      <c r="J203">
        <v>1</v>
      </c>
      <c r="K203">
        <v>0</v>
      </c>
      <c r="L203" t="s">
        <v>3</v>
      </c>
      <c r="M203" t="s">
        <v>3</v>
      </c>
      <c r="N203">
        <v>0</v>
      </c>
      <c r="P203" t="s">
        <v>3</v>
      </c>
    </row>
    <row r="205" spans="1:50" x14ac:dyDescent="0.25">
      <c r="A205">
        <v>-1</v>
      </c>
    </row>
    <row r="207" spans="1:50" x14ac:dyDescent="0.25">
      <c r="A207" s="3">
        <v>75</v>
      </c>
      <c r="B207" s="3" t="s">
        <v>127</v>
      </c>
      <c r="C207" s="3">
        <v>2025</v>
      </c>
      <c r="D207" s="3">
        <v>0</v>
      </c>
      <c r="E207" s="3">
        <v>1</v>
      </c>
      <c r="F207" s="3"/>
      <c r="G207" s="3">
        <v>0</v>
      </c>
      <c r="H207" s="3">
        <v>2</v>
      </c>
      <c r="I207" s="3">
        <v>1</v>
      </c>
      <c r="J207" s="3">
        <v>1</v>
      </c>
      <c r="K207" s="3">
        <v>95</v>
      </c>
      <c r="L207" s="3">
        <v>65</v>
      </c>
      <c r="M207" s="3">
        <v>0</v>
      </c>
      <c r="N207" s="3">
        <v>59122798</v>
      </c>
      <c r="O207" s="3">
        <v>1</v>
      </c>
    </row>
    <row r="208" spans="1:50" x14ac:dyDescent="0.25">
      <c r="A208" s="6">
        <v>1</v>
      </c>
      <c r="B208" s="6" t="s">
        <v>128</v>
      </c>
      <c r="C208" s="6" t="s">
        <v>129</v>
      </c>
      <c r="D208" s="6">
        <v>2025</v>
      </c>
      <c r="E208" s="6">
        <v>1</v>
      </c>
      <c r="F208" s="6">
        <v>1</v>
      </c>
      <c r="G208" s="6">
        <v>1</v>
      </c>
      <c r="H208" s="6">
        <v>0</v>
      </c>
      <c r="I208" s="6">
        <v>2</v>
      </c>
      <c r="J208" s="6">
        <v>1</v>
      </c>
      <c r="K208" s="6">
        <v>9.8000000000000007</v>
      </c>
      <c r="L208" s="6">
        <v>7.27</v>
      </c>
      <c r="M208" s="6">
        <v>1</v>
      </c>
      <c r="N208" s="6">
        <v>1</v>
      </c>
      <c r="O208" s="6">
        <v>9.8000000000000007</v>
      </c>
      <c r="P208" s="6">
        <v>7.27</v>
      </c>
      <c r="Q208" s="6">
        <v>1</v>
      </c>
      <c r="R208" s="6" t="s">
        <v>3</v>
      </c>
      <c r="S208" s="6" t="s">
        <v>3</v>
      </c>
      <c r="T208" s="6" t="s">
        <v>3</v>
      </c>
      <c r="U208" s="6" t="s">
        <v>3</v>
      </c>
      <c r="V208" s="6" t="s">
        <v>3</v>
      </c>
      <c r="W208" s="6" t="s">
        <v>3</v>
      </c>
      <c r="X208" s="6" t="s">
        <v>3</v>
      </c>
      <c r="Y208" s="6" t="s">
        <v>3</v>
      </c>
      <c r="Z208" s="6" t="s">
        <v>3</v>
      </c>
      <c r="AA208" s="6" t="s">
        <v>130</v>
      </c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>
        <v>59122799</v>
      </c>
      <c r="AO208" s="6"/>
      <c r="AP208" s="6"/>
      <c r="AQ208" s="6"/>
      <c r="AR208" s="6"/>
      <c r="AS208" s="6"/>
      <c r="AT208" s="6"/>
      <c r="AU208" s="6"/>
      <c r="AV208" s="6"/>
      <c r="AW208" s="6"/>
      <c r="AX208" s="6"/>
    </row>
    <row r="212" spans="1:5" x14ac:dyDescent="0.25">
      <c r="A212">
        <v>65</v>
      </c>
      <c r="C212">
        <v>1</v>
      </c>
      <c r="D212">
        <v>0</v>
      </c>
      <c r="E21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131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45516</v>
      </c>
      <c r="M1">
        <v>10</v>
      </c>
      <c r="N1">
        <v>11</v>
      </c>
      <c r="O1">
        <v>11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52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59122798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0</v>
      </c>
      <c r="C16" s="7" t="s">
        <v>16</v>
      </c>
      <c r="D16" s="7" t="s">
        <v>17</v>
      </c>
      <c r="E16" s="8">
        <f>ROUND((Source!F77)/1000,2)</f>
        <v>0</v>
      </c>
      <c r="F16" s="8">
        <f>ROUND((Source!F78)/1000,2)</f>
        <v>0</v>
      </c>
      <c r="G16" s="8">
        <f>ROUND((Source!F69)/1000,2)</f>
        <v>286.52</v>
      </c>
      <c r="H16" s="8">
        <f>ROUND((Source!F79)/1000+(Source!F80)/1000,2)</f>
        <v>0</v>
      </c>
      <c r="I16" s="8">
        <f>E16+F16+G16+H16</f>
        <v>286.52</v>
      </c>
      <c r="J16" s="8">
        <f>ROUND((Source!F75+Source!F74)/1000,2)</f>
        <v>0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286524.37</v>
      </c>
      <c r="AU16" s="8">
        <v>286524.37</v>
      </c>
      <c r="AV16" s="8">
        <v>0</v>
      </c>
      <c r="AW16" s="8">
        <v>286524.37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286524.37</v>
      </c>
    </row>
    <row r="17" spans="1:63" x14ac:dyDescent="0.25">
      <c r="A17" s="7">
        <v>3</v>
      </c>
      <c r="B17" s="7">
        <v>0</v>
      </c>
      <c r="C17" s="7" t="s">
        <v>83</v>
      </c>
      <c r="D17" s="7" t="s">
        <v>17</v>
      </c>
      <c r="E17" s="8">
        <f>ROUND((Source!F153)/1000,2)</f>
        <v>0</v>
      </c>
      <c r="F17" s="8">
        <f>ROUND((Source!F154)/1000,2)</f>
        <v>0</v>
      </c>
      <c r="G17" s="8">
        <f>ROUND((Source!F145)/1000,2)</f>
        <v>0</v>
      </c>
      <c r="H17" s="8">
        <f>ROUND((Source!F155)/1000+(Source!F156)/1000,2)</f>
        <v>453.68</v>
      </c>
      <c r="I17" s="8">
        <f>E17+F17+G17+H17</f>
        <v>453.68</v>
      </c>
      <c r="J17" s="8">
        <f>ROUND((Source!F151+Source!F150)/1000,2)</f>
        <v>215.01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262593.88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262593.88</v>
      </c>
      <c r="BB17" s="8">
        <v>0</v>
      </c>
      <c r="BC17" s="8">
        <v>0</v>
      </c>
      <c r="BD17" s="8">
        <v>554073.07999999996</v>
      </c>
      <c r="BE17" s="8">
        <v>0</v>
      </c>
      <c r="BF17" s="8">
        <v>301.2</v>
      </c>
      <c r="BG17" s="8">
        <v>0</v>
      </c>
      <c r="BH17" s="8">
        <v>0</v>
      </c>
      <c r="BI17" s="8">
        <v>183815.71</v>
      </c>
      <c r="BJ17" s="8">
        <v>107663.49</v>
      </c>
      <c r="BK17" s="8">
        <v>554073.07999999996</v>
      </c>
    </row>
    <row r="19" spans="1:63" x14ac:dyDescent="0.25">
      <c r="A19">
        <v>51</v>
      </c>
      <c r="E19" s="5">
        <f>SUMIF(A16:A18,3,E16:E18)</f>
        <v>0</v>
      </c>
      <c r="F19" s="5">
        <f>SUMIF(A16:A18,3,F16:F18)</f>
        <v>0</v>
      </c>
      <c r="G19" s="5">
        <f>SUMIF(A16:A18,3,G16:G18)</f>
        <v>286.52</v>
      </c>
      <c r="H19" s="5">
        <f>SUMIF(A16:A18,3,H16:H18)</f>
        <v>453.68</v>
      </c>
      <c r="I19" s="5">
        <f>SUMIF(A16:A18,3,I16:I18)</f>
        <v>740.2</v>
      </c>
      <c r="J19" s="5">
        <f>SUMIF(A16:A18,3,J16:J18)</f>
        <v>215.01</v>
      </c>
      <c r="K19" s="5"/>
      <c r="L19" s="5"/>
      <c r="M19" s="5"/>
      <c r="N19" s="5"/>
      <c r="O19" s="5"/>
      <c r="P19" s="5"/>
      <c r="Q19" s="5"/>
      <c r="R19" s="5"/>
      <c r="S19" s="5"/>
    </row>
    <row r="21" spans="1:63" x14ac:dyDescent="0.25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549118.25</v>
      </c>
      <c r="G21" s="4" t="s">
        <v>29</v>
      </c>
      <c r="H21" s="4" t="s">
        <v>30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5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286524.37</v>
      </c>
      <c r="G22" s="4" t="s">
        <v>31</v>
      </c>
      <c r="H22" s="4" t="s">
        <v>32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5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33</v>
      </c>
      <c r="H23" s="4" t="s">
        <v>34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5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286524.37</v>
      </c>
      <c r="G24" s="4" t="s">
        <v>35</v>
      </c>
      <c r="H24" s="4" t="s">
        <v>36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5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0</v>
      </c>
      <c r="G25" s="4" t="s">
        <v>37</v>
      </c>
      <c r="H25" s="4" t="s">
        <v>38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5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39</v>
      </c>
      <c r="H26" s="4" t="s">
        <v>40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5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0</v>
      </c>
      <c r="G27" s="4" t="s">
        <v>41</v>
      </c>
      <c r="H27" s="4" t="s">
        <v>42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5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286524.37</v>
      </c>
      <c r="G28" s="4" t="s">
        <v>43</v>
      </c>
      <c r="H28" s="4" t="s">
        <v>44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5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45</v>
      </c>
      <c r="H29" s="4" t="s">
        <v>46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5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286524.37</v>
      </c>
      <c r="G30" s="4" t="s">
        <v>47</v>
      </c>
      <c r="H30" s="4" t="s">
        <v>48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5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0</v>
      </c>
      <c r="G31" s="4" t="s">
        <v>49</v>
      </c>
      <c r="H31" s="4" t="s">
        <v>50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5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51</v>
      </c>
      <c r="H32" s="4" t="s">
        <v>52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0</v>
      </c>
      <c r="G33" s="4" t="s">
        <v>53</v>
      </c>
      <c r="H33" s="4" t="s">
        <v>54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262593.88</v>
      </c>
      <c r="G34" s="4" t="s">
        <v>55</v>
      </c>
      <c r="H34" s="4" t="s">
        <v>56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57</v>
      </c>
      <c r="H35" s="4" t="s">
        <v>58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0</v>
      </c>
      <c r="G36" s="4" t="s">
        <v>59</v>
      </c>
      <c r="H36" s="4" t="s">
        <v>60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0</v>
      </c>
      <c r="G37" s="4" t="s">
        <v>61</v>
      </c>
      <c r="H37" s="4" t="s">
        <v>62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554073.07999999996</v>
      </c>
      <c r="G38" s="4" t="s">
        <v>63</v>
      </c>
      <c r="H38" s="4" t="s">
        <v>64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65</v>
      </c>
      <c r="H39" s="4" t="s">
        <v>66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67</v>
      </c>
      <c r="H40" s="4" t="s">
        <v>68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301.2</v>
      </c>
      <c r="G41" s="4" t="s">
        <v>69</v>
      </c>
      <c r="H41" s="4" t="s">
        <v>70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0</v>
      </c>
      <c r="G42" s="4" t="s">
        <v>71</v>
      </c>
      <c r="H42" s="4" t="s">
        <v>72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73</v>
      </c>
      <c r="H43" s="4" t="s">
        <v>74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75</v>
      </c>
      <c r="H44" s="4" t="s">
        <v>76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183815.71</v>
      </c>
      <c r="G45" s="4" t="s">
        <v>77</v>
      </c>
      <c r="H45" s="4" t="s">
        <v>78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107663.49</v>
      </c>
      <c r="G46" s="4" t="s">
        <v>79</v>
      </c>
      <c r="H46" s="4" t="s">
        <v>80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840597.45</v>
      </c>
      <c r="G47" s="4" t="s">
        <v>81</v>
      </c>
      <c r="H47" s="4" t="s">
        <v>82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 x14ac:dyDescent="0.25">
      <c r="A49">
        <v>-1</v>
      </c>
    </row>
    <row r="52" spans="1:50" x14ac:dyDescent="0.25">
      <c r="A52" s="3">
        <v>75</v>
      </c>
      <c r="B52" s="3" t="s">
        <v>127</v>
      </c>
      <c r="C52" s="3">
        <v>2025</v>
      </c>
      <c r="D52" s="3">
        <v>0</v>
      </c>
      <c r="E52" s="3">
        <v>1</v>
      </c>
      <c r="F52" s="3"/>
      <c r="G52" s="3">
        <v>0</v>
      </c>
      <c r="H52" s="3">
        <v>2</v>
      </c>
      <c r="I52" s="3">
        <v>1</v>
      </c>
      <c r="J52" s="3">
        <v>1</v>
      </c>
      <c r="K52" s="3">
        <v>95</v>
      </c>
      <c r="L52" s="3">
        <v>65</v>
      </c>
      <c r="M52" s="3">
        <v>0</v>
      </c>
      <c r="N52" s="3">
        <v>59122798</v>
      </c>
      <c r="O52" s="3">
        <v>1</v>
      </c>
    </row>
    <row r="53" spans="1:50" x14ac:dyDescent="0.25">
      <c r="A53" s="6">
        <v>1</v>
      </c>
      <c r="B53" s="6" t="s">
        <v>128</v>
      </c>
      <c r="C53" s="6" t="s">
        <v>129</v>
      </c>
      <c r="D53" s="6">
        <v>2025</v>
      </c>
      <c r="E53" s="6">
        <v>1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9.8000000000000007</v>
      </c>
      <c r="L53" s="6">
        <v>7.27</v>
      </c>
      <c r="M53" s="6">
        <v>1</v>
      </c>
      <c r="N53" s="6">
        <v>1</v>
      </c>
      <c r="O53" s="6">
        <v>9.8000000000000007</v>
      </c>
      <c r="P53" s="6">
        <v>7.27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130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59122799</v>
      </c>
      <c r="AO53" s="6"/>
      <c r="AP53" s="6"/>
      <c r="AQ53" s="6"/>
      <c r="AR53" s="6"/>
      <c r="AS53" s="6"/>
      <c r="AT53" s="6"/>
      <c r="AU53" s="6"/>
      <c r="AV53" s="6"/>
      <c r="AW53" s="6"/>
      <c r="AX53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I199"/>
  <sheetViews>
    <sheetView workbookViewId="0"/>
  </sheetViews>
  <sheetFormatPr defaultColWidth="9.109375" defaultRowHeight="13.2" x14ac:dyDescent="0.25"/>
  <cols>
    <col min="1" max="256" width="9.109375" customWidth="1"/>
  </cols>
  <sheetData>
    <row r="199" spans="9:9" x14ac:dyDescent="0.25">
      <c r="I19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45516</v>
      </c>
      <c r="M1">
        <v>10</v>
      </c>
      <c r="N1">
        <v>11</v>
      </c>
      <c r="O1">
        <v>11</v>
      </c>
      <c r="P1">
        <v>0</v>
      </c>
      <c r="Q1">
        <v>3</v>
      </c>
    </row>
    <row r="12" spans="1:103" x14ac:dyDescent="0.25">
      <c r="F12" t="str">
        <f>Source!F12</f>
        <v>198108/МКС.ТМ</v>
      </c>
      <c r="G12" t="str">
        <f>Source!G12</f>
        <v>ПНР ТП с ИБ г.Москва, ул. Краснобогатырская, д.8_02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09-01-01</vt:lpstr>
      <vt:lpstr>02-01-01_1</vt:lpstr>
      <vt:lpstr>09-01-01_1</vt:lpstr>
      <vt:lpstr>Source</vt:lpstr>
      <vt:lpstr>SourceObSm</vt:lpstr>
      <vt:lpstr>SmtRes</vt:lpstr>
      <vt:lpstr>EtalonRes</vt:lpstr>
      <vt:lpstr>SrcPoprs</vt:lpstr>
      <vt:lpstr>SrcKA</vt:lpstr>
      <vt:lpstr>'02-01-01_1'!Заголовки_для_печати</vt:lpstr>
      <vt:lpstr>'09-01-01'!Заголовки_для_печати</vt:lpstr>
      <vt:lpstr>'09-01-01_1'!Заголовки_для_печати</vt:lpstr>
      <vt:lpstr>'02-01-01_1'!Область_печати</vt:lpstr>
      <vt:lpstr>'09-01-01'!Область_печати</vt:lpstr>
      <vt:lpstr>'09-01-01_1'!Область_печати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2025-03-20T13:23:42Z</dcterms:created>
  <dcterms:modified xsi:type="dcterms:W3CDTF">2025-05-19T09:57:42Z</dcterms:modified>
</cp:coreProperties>
</file>